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120" yWindow="120" windowWidth="15270" windowHeight="8550" tabRatio="771"/>
  </bookViews>
  <sheets>
    <sheet name="2023-27" sheetId="65" r:id="rId1"/>
    <sheet name="Лист1" sheetId="66" r:id="rId2"/>
  </sheets>
  <definedNames>
    <definedName name="_xlnm.Print_Area" localSheetId="0">'2023-27'!$A$1:$J$373</definedName>
  </definedNames>
  <calcPr calcId="125725"/>
</workbook>
</file>

<file path=xl/calcChain.xml><?xml version="1.0" encoding="utf-8"?>
<calcChain xmlns="http://schemas.openxmlformats.org/spreadsheetml/2006/main">
  <c r="F16" i="65"/>
  <c r="F240" s="1"/>
  <c r="H241"/>
  <c r="F241"/>
  <c r="G241"/>
  <c r="G240"/>
  <c r="H240"/>
  <c r="G239"/>
  <c r="H239"/>
  <c r="F239"/>
  <c r="D236"/>
  <c r="D235"/>
  <c r="D234"/>
  <c r="H232"/>
  <c r="G232"/>
  <c r="F232"/>
  <c r="E232"/>
  <c r="D215"/>
  <c r="D214"/>
  <c r="D213"/>
  <c r="D212"/>
  <c r="D210"/>
  <c r="D209"/>
  <c r="D208"/>
  <c r="D207"/>
  <c r="F344"/>
  <c r="G344"/>
  <c r="H344"/>
  <c r="E344"/>
  <c r="D341"/>
  <c r="G336"/>
  <c r="F336"/>
  <c r="D339"/>
  <c r="D338"/>
  <c r="H336"/>
  <c r="E336"/>
  <c r="D231"/>
  <c r="D230"/>
  <c r="D229"/>
  <c r="H227"/>
  <c r="G227"/>
  <c r="F227"/>
  <c r="E227"/>
  <c r="F17"/>
  <c r="H360"/>
  <c r="G360"/>
  <c r="F360"/>
  <c r="E360"/>
  <c r="E359"/>
  <c r="F359"/>
  <c r="D111"/>
  <c r="D112"/>
  <c r="E110"/>
  <c r="E74"/>
  <c r="D232" l="1"/>
  <c r="D360"/>
  <c r="D336"/>
  <c r="D340"/>
  <c r="D227"/>
  <c r="H285"/>
  <c r="H345" s="1"/>
  <c r="G285"/>
  <c r="G345" s="1"/>
  <c r="F202"/>
  <c r="D202" s="1"/>
  <c r="F285"/>
  <c r="F345" s="1"/>
  <c r="H250"/>
  <c r="D205"/>
  <c r="D204"/>
  <c r="H201"/>
  <c r="G201"/>
  <c r="E201"/>
  <c r="E179"/>
  <c r="E372" s="1"/>
  <c r="E173"/>
  <c r="H75"/>
  <c r="G75"/>
  <c r="D75" s="1"/>
  <c r="D78"/>
  <c r="D77"/>
  <c r="D76"/>
  <c r="F74"/>
  <c r="D114"/>
  <c r="D113"/>
  <c r="H110"/>
  <c r="G110"/>
  <c r="F110"/>
  <c r="E178"/>
  <c r="E172"/>
  <c r="D110" l="1"/>
  <c r="F365"/>
  <c r="H74"/>
  <c r="H359"/>
  <c r="G74"/>
  <c r="D74" s="1"/>
  <c r="G359"/>
  <c r="G334"/>
  <c r="F334"/>
  <c r="F361"/>
  <c r="G361"/>
  <c r="H361"/>
  <c r="E361"/>
  <c r="F347"/>
  <c r="G347"/>
  <c r="H347"/>
  <c r="E347"/>
  <c r="F278"/>
  <c r="G278"/>
  <c r="H278"/>
  <c r="E278"/>
  <c r="F277"/>
  <c r="G277"/>
  <c r="H277"/>
  <c r="E277"/>
  <c r="F275"/>
  <c r="G275"/>
  <c r="H275"/>
  <c r="E275"/>
  <c r="G243"/>
  <c r="H243"/>
  <c r="F243"/>
  <c r="F242"/>
  <c r="G242"/>
  <c r="H242"/>
  <c r="E242"/>
  <c r="E31" l="1"/>
  <c r="F31"/>
  <c r="G31"/>
  <c r="H31"/>
  <c r="D33"/>
  <c r="D34"/>
  <c r="D35"/>
  <c r="D36"/>
  <c r="D181"/>
  <c r="D180"/>
  <c r="D179"/>
  <c r="D178"/>
  <c r="D169"/>
  <c r="D168"/>
  <c r="D167"/>
  <c r="D166"/>
  <c r="E267"/>
  <c r="F267"/>
  <c r="G267"/>
  <c r="H267"/>
  <c r="D269"/>
  <c r="D270"/>
  <c r="D271"/>
  <c r="D272"/>
  <c r="F197"/>
  <c r="F203" s="1"/>
  <c r="G98"/>
  <c r="H98"/>
  <c r="F98"/>
  <c r="H16"/>
  <c r="G16"/>
  <c r="H17"/>
  <c r="G17"/>
  <c r="H286"/>
  <c r="H346" s="1"/>
  <c r="G286"/>
  <c r="G346" s="1"/>
  <c r="F286"/>
  <c r="F346" s="1"/>
  <c r="D335"/>
  <c r="D334"/>
  <c r="D333"/>
  <c r="D332"/>
  <c r="H330"/>
  <c r="G330"/>
  <c r="F330"/>
  <c r="E330"/>
  <c r="D203" l="1"/>
  <c r="F366"/>
  <c r="F201"/>
  <c r="D201" s="1"/>
  <c r="D31"/>
  <c r="D330"/>
  <c r="D347"/>
  <c r="D267"/>
  <c r="D344"/>
  <c r="G342"/>
  <c r="H342"/>
  <c r="F342"/>
  <c r="G250" l="1"/>
  <c r="F250"/>
  <c r="H51"/>
  <c r="H52"/>
  <c r="G51"/>
  <c r="G52"/>
  <c r="F51"/>
  <c r="F52"/>
  <c r="F22"/>
  <c r="H69"/>
  <c r="G69"/>
  <c r="H138"/>
  <c r="G138"/>
  <c r="F138"/>
  <c r="H41"/>
  <c r="G41"/>
  <c r="F41"/>
  <c r="H126"/>
  <c r="G126"/>
  <c r="F126"/>
  <c r="H132"/>
  <c r="G132"/>
  <c r="F132"/>
  <c r="H276" l="1"/>
  <c r="H273" s="1"/>
  <c r="G276"/>
  <c r="G273" s="1"/>
  <c r="F276"/>
  <c r="F273" s="1"/>
  <c r="E88"/>
  <c r="E22"/>
  <c r="D226" l="1"/>
  <c r="D225"/>
  <c r="D224"/>
  <c r="H222"/>
  <c r="G222"/>
  <c r="F222"/>
  <c r="E222"/>
  <c r="E250"/>
  <c r="E276" s="1"/>
  <c r="D222" l="1"/>
  <c r="E285"/>
  <c r="E51"/>
  <c r="E52"/>
  <c r="E53"/>
  <c r="E327"/>
  <c r="E69"/>
  <c r="D315"/>
  <c r="E17"/>
  <c r="E126"/>
  <c r="E59"/>
  <c r="E82"/>
  <c r="E16"/>
  <c r="E316"/>
  <c r="E310"/>
  <c r="E371"/>
  <c r="H177"/>
  <c r="G177"/>
  <c r="F177"/>
  <c r="E177"/>
  <c r="E239" l="1"/>
  <c r="D239" s="1"/>
  <c r="D177"/>
  <c r="E322" l="1"/>
  <c r="E346" s="1"/>
  <c r="E321"/>
  <c r="E345" l="1"/>
  <c r="D345" s="1"/>
  <c r="D321"/>
  <c r="D108"/>
  <c r="H107"/>
  <c r="G107" s="1"/>
  <c r="F107" s="1"/>
  <c r="E107" s="1"/>
  <c r="D107" s="1"/>
  <c r="H106"/>
  <c r="G106" s="1"/>
  <c r="D105"/>
  <c r="E342" l="1"/>
  <c r="F106"/>
  <c r="E106" s="1"/>
  <c r="G103"/>
  <c r="H103"/>
  <c r="D106" l="1"/>
  <c r="F103"/>
  <c r="E103"/>
  <c r="D327"/>
  <c r="D328"/>
  <c r="D329"/>
  <c r="D326"/>
  <c r="H324"/>
  <c r="G324"/>
  <c r="F324"/>
  <c r="E324"/>
  <c r="E132"/>
  <c r="D220"/>
  <c r="D219"/>
  <c r="D218"/>
  <c r="H216"/>
  <c r="G216"/>
  <c r="F216"/>
  <c r="E216"/>
  <c r="D324" l="1"/>
  <c r="D103"/>
  <c r="D243"/>
  <c r="D216"/>
  <c r="E194"/>
  <c r="D199"/>
  <c r="D198"/>
  <c r="D196"/>
  <c r="H194"/>
  <c r="G194"/>
  <c r="F194"/>
  <c r="D197" l="1"/>
  <c r="D194" s="1"/>
  <c r="D193"/>
  <c r="D192"/>
  <c r="D191"/>
  <c r="D190"/>
  <c r="H188"/>
  <c r="G188"/>
  <c r="F188"/>
  <c r="E188"/>
  <c r="D188" l="1"/>
  <c r="D175"/>
  <c r="D174"/>
  <c r="D173"/>
  <c r="D172"/>
  <c r="H170"/>
  <c r="G170"/>
  <c r="F170"/>
  <c r="E170"/>
  <c r="D170" l="1"/>
  <c r="E355"/>
  <c r="E165"/>
  <c r="F165"/>
  <c r="G165"/>
  <c r="H165"/>
  <c r="G355"/>
  <c r="H355"/>
  <c r="D187"/>
  <c r="D186"/>
  <c r="D185"/>
  <c r="D184"/>
  <c r="H182"/>
  <c r="G182"/>
  <c r="F182"/>
  <c r="E182"/>
  <c r="D323"/>
  <c r="D322"/>
  <c r="D320"/>
  <c r="H318"/>
  <c r="G318"/>
  <c r="F318"/>
  <c r="E318"/>
  <c r="D311"/>
  <c r="D310"/>
  <c r="D309"/>
  <c r="D308"/>
  <c r="H306"/>
  <c r="G306"/>
  <c r="F306"/>
  <c r="E306"/>
  <c r="D165" l="1"/>
  <c r="D318"/>
  <c r="D306"/>
  <c r="F355"/>
  <c r="D182"/>
  <c r="D371"/>
  <c r="D317"/>
  <c r="D316"/>
  <c r="D314"/>
  <c r="H312"/>
  <c r="G312"/>
  <c r="F312"/>
  <c r="E312"/>
  <c r="D163"/>
  <c r="D162"/>
  <c r="D161"/>
  <c r="D160"/>
  <c r="H158"/>
  <c r="G158"/>
  <c r="F158"/>
  <c r="E158"/>
  <c r="D312" l="1"/>
  <c r="D158"/>
  <c r="D102"/>
  <c r="D101"/>
  <c r="D100"/>
  <c r="D99"/>
  <c r="D264" l="1"/>
  <c r="D355"/>
  <c r="D94"/>
  <c r="D96"/>
  <c r="D95"/>
  <c r="D93"/>
  <c r="H91"/>
  <c r="G91"/>
  <c r="F91"/>
  <c r="E91"/>
  <c r="H282"/>
  <c r="F282"/>
  <c r="D346"/>
  <c r="H134"/>
  <c r="G134"/>
  <c r="F134"/>
  <c r="E134"/>
  <c r="H71"/>
  <c r="H70"/>
  <c r="H37"/>
  <c r="G37"/>
  <c r="F37"/>
  <c r="E37"/>
  <c r="F13"/>
  <c r="D63"/>
  <c r="D263"/>
  <c r="D154"/>
  <c r="D155"/>
  <c r="D156"/>
  <c r="D157"/>
  <c r="F152"/>
  <c r="G152"/>
  <c r="H152"/>
  <c r="E152"/>
  <c r="D303"/>
  <c r="D304"/>
  <c r="D305"/>
  <c r="D302"/>
  <c r="E300"/>
  <c r="F300"/>
  <c r="G300"/>
  <c r="H300"/>
  <c r="G128"/>
  <c r="H128"/>
  <c r="E357"/>
  <c r="F357"/>
  <c r="E366"/>
  <c r="G366"/>
  <c r="H366"/>
  <c r="E367"/>
  <c r="F367"/>
  <c r="G367"/>
  <c r="H367"/>
  <c r="E365"/>
  <c r="G365"/>
  <c r="H365"/>
  <c r="F354"/>
  <c r="E351"/>
  <c r="H351"/>
  <c r="D90"/>
  <c r="D89"/>
  <c r="D87"/>
  <c r="H85"/>
  <c r="G85"/>
  <c r="F85"/>
  <c r="E85"/>
  <c r="D258"/>
  <c r="D257"/>
  <c r="D256"/>
  <c r="D255"/>
  <c r="H253"/>
  <c r="G253"/>
  <c r="F253"/>
  <c r="E253"/>
  <c r="G8" i="66"/>
  <c r="G9"/>
  <c r="H6" s="1"/>
  <c r="E13" i="65"/>
  <c r="E288"/>
  <c r="H294"/>
  <c r="G294"/>
  <c r="F294"/>
  <c r="E294"/>
  <c r="H288"/>
  <c r="G288"/>
  <c r="F288"/>
  <c r="D284"/>
  <c r="D287"/>
  <c r="D290"/>
  <c r="D291"/>
  <c r="D292"/>
  <c r="D293"/>
  <c r="D296"/>
  <c r="D297"/>
  <c r="D298"/>
  <c r="D299"/>
  <c r="D262"/>
  <c r="D265"/>
  <c r="H260"/>
  <c r="G260"/>
  <c r="F260"/>
  <c r="E260"/>
  <c r="D251"/>
  <c r="D252"/>
  <c r="D249"/>
  <c r="H146"/>
  <c r="G146"/>
  <c r="F146"/>
  <c r="E146"/>
  <c r="H140"/>
  <c r="G140"/>
  <c r="F140"/>
  <c r="E140"/>
  <c r="F128"/>
  <c r="E128"/>
  <c r="H122"/>
  <c r="G122"/>
  <c r="F122"/>
  <c r="E122"/>
  <c r="H116"/>
  <c r="G116"/>
  <c r="F116"/>
  <c r="E116"/>
  <c r="H79"/>
  <c r="G79"/>
  <c r="F79"/>
  <c r="E79"/>
  <c r="H61"/>
  <c r="G61"/>
  <c r="F61"/>
  <c r="E61"/>
  <c r="H55"/>
  <c r="G55"/>
  <c r="F55"/>
  <c r="E55"/>
  <c r="H43"/>
  <c r="G43"/>
  <c r="F43"/>
  <c r="E43"/>
  <c r="H25"/>
  <c r="G25"/>
  <c r="F25"/>
  <c r="E25"/>
  <c r="H19"/>
  <c r="G19"/>
  <c r="F19"/>
  <c r="E19"/>
  <c r="G13"/>
  <c r="H13"/>
  <c r="D118"/>
  <c r="D119"/>
  <c r="D120"/>
  <c r="D121"/>
  <c r="D124"/>
  <c r="D125"/>
  <c r="D126"/>
  <c r="D127"/>
  <c r="D130"/>
  <c r="D131"/>
  <c r="D132"/>
  <c r="D133"/>
  <c r="D136"/>
  <c r="D137"/>
  <c r="D139"/>
  <c r="D142"/>
  <c r="D143"/>
  <c r="D144"/>
  <c r="D145"/>
  <c r="D148"/>
  <c r="D149"/>
  <c r="D150"/>
  <c r="D151"/>
  <c r="D15"/>
  <c r="D18"/>
  <c r="D21"/>
  <c r="D22"/>
  <c r="D23"/>
  <c r="D24"/>
  <c r="D27"/>
  <c r="D28"/>
  <c r="D29"/>
  <c r="D30"/>
  <c r="D39"/>
  <c r="D40"/>
  <c r="D42"/>
  <c r="D45"/>
  <c r="D46"/>
  <c r="D47"/>
  <c r="D48"/>
  <c r="D54"/>
  <c r="D57"/>
  <c r="D58"/>
  <c r="D60"/>
  <c r="D64"/>
  <c r="D65"/>
  <c r="D66"/>
  <c r="D72"/>
  <c r="D81"/>
  <c r="D82"/>
  <c r="D83"/>
  <c r="D84"/>
  <c r="G49"/>
  <c r="H49"/>
  <c r="H247"/>
  <c r="G247"/>
  <c r="H7" i="66"/>
  <c r="H8"/>
  <c r="F247" i="65"/>
  <c r="E247"/>
  <c r="D53"/>
  <c r="G282"/>
  <c r="D51"/>
  <c r="D79" l="1"/>
  <c r="D300"/>
  <c r="D342"/>
  <c r="H237"/>
  <c r="D16"/>
  <c r="D17"/>
  <c r="D138"/>
  <c r="D41"/>
  <c r="H353"/>
  <c r="H373"/>
  <c r="H352"/>
  <c r="H372"/>
  <c r="D13"/>
  <c r="D286"/>
  <c r="D61"/>
  <c r="D367"/>
  <c r="D116"/>
  <c r="D285"/>
  <c r="G70"/>
  <c r="D69"/>
  <c r="H363"/>
  <c r="G354"/>
  <c r="D88"/>
  <c r="H67"/>
  <c r="D59"/>
  <c r="D19"/>
  <c r="D140"/>
  <c r="E363"/>
  <c r="D152"/>
  <c r="J9" i="66"/>
  <c r="K9"/>
  <c r="I9"/>
  <c r="D146" i="65"/>
  <c r="D128"/>
  <c r="G363"/>
  <c r="H357"/>
  <c r="D37"/>
  <c r="D91"/>
  <c r="D247"/>
  <c r="D253"/>
  <c r="D25"/>
  <c r="D43"/>
  <c r="D294"/>
  <c r="D288"/>
  <c r="D85"/>
  <c r="D275"/>
  <c r="D250"/>
  <c r="D134"/>
  <c r="D122"/>
  <c r="D365"/>
  <c r="D361"/>
  <c r="G357"/>
  <c r="E49"/>
  <c r="F49"/>
  <c r="D55"/>
  <c r="E273"/>
  <c r="E282"/>
  <c r="D278"/>
  <c r="F363"/>
  <c r="G71"/>
  <c r="D260"/>
  <c r="D277"/>
  <c r="G351"/>
  <c r="D52"/>
  <c r="D359"/>
  <c r="D366"/>
  <c r="H354"/>
  <c r="G237" l="1"/>
  <c r="D276"/>
  <c r="H369"/>
  <c r="D282"/>
  <c r="G353"/>
  <c r="G373"/>
  <c r="G372"/>
  <c r="H349"/>
  <c r="F70"/>
  <c r="D357"/>
  <c r="D363"/>
  <c r="I7" i="66"/>
  <c r="I8"/>
  <c r="J8"/>
  <c r="J7"/>
  <c r="K8"/>
  <c r="K7"/>
  <c r="D49" i="65"/>
  <c r="D273"/>
  <c r="G67"/>
  <c r="F71"/>
  <c r="F351"/>
  <c r="F237" l="1"/>
  <c r="G369"/>
  <c r="G352"/>
  <c r="G349" s="1"/>
  <c r="F373"/>
  <c r="F352"/>
  <c r="F372"/>
  <c r="E70"/>
  <c r="E240" s="1"/>
  <c r="F67"/>
  <c r="E71"/>
  <c r="E241" s="1"/>
  <c r="D351"/>
  <c r="D241" l="1"/>
  <c r="E352"/>
  <c r="F369"/>
  <c r="E373"/>
  <c r="E369" s="1"/>
  <c r="F353"/>
  <c r="F349" s="1"/>
  <c r="E67"/>
  <c r="D67" s="1"/>
  <c r="E353" l="1"/>
  <c r="D240"/>
  <c r="D373"/>
  <c r="D70"/>
  <c r="D71"/>
  <c r="D369" l="1"/>
  <c r="D372"/>
  <c r="D352"/>
  <c r="D353" l="1"/>
  <c r="E354"/>
  <c r="D242"/>
  <c r="E237"/>
  <c r="D237" s="1"/>
  <c r="D354" l="1"/>
  <c r="E349"/>
  <c r="D349" s="1"/>
</calcChain>
</file>

<file path=xl/sharedStrings.xml><?xml version="1.0" encoding="utf-8"?>
<sst xmlns="http://schemas.openxmlformats.org/spreadsheetml/2006/main" count="567" uniqueCount="161">
  <si>
    <t>Наименование мероприятия</t>
  </si>
  <si>
    <t>Ответственный исполнитель, соисполнители</t>
  </si>
  <si>
    <t>всего</t>
  </si>
  <si>
    <t>итого</t>
  </si>
  <si>
    <t>в том числе:</t>
  </si>
  <si>
    <t>федеральный бюджет</t>
  </si>
  <si>
    <t>областной бюджет</t>
  </si>
  <si>
    <t>внебюджетные средства</t>
  </si>
  <si>
    <t>3</t>
  </si>
  <si>
    <t>1</t>
  </si>
  <si>
    <t>2</t>
  </si>
  <si>
    <t>4</t>
  </si>
  <si>
    <t>Источник финансирования</t>
  </si>
  <si>
    <t xml:space="preserve">Показатели результата реализации мероприятия по годам </t>
  </si>
  <si>
    <t xml:space="preserve">       ПЕРЕЧЕНЬ МЕРОПРИЯТИЙ</t>
  </si>
  <si>
    <t>1.1.1 Обеспечение государственных гарантий прав граждан на получение общедоступного  и бесплатного дошкольного, общего и дополнительного образования</t>
  </si>
  <si>
    <t xml:space="preserve">1.1.2. Компенсация части родительской платы за присмотр и уход за ребёнком в муниципальных образовательных учреждениях, реализующих 
образовательную программу дошкольного  образования
</t>
  </si>
  <si>
    <t>1.1.3. Обеспечение питанием обучающихся по программам начального общего, основного общего, среднего общего образования в муниципальных общеобразовательных учреждениях, проживающих в интернате</t>
  </si>
  <si>
    <r>
      <rPr>
        <b/>
        <sz val="11"/>
        <rFont val="Times New Roman"/>
        <family val="1"/>
        <charset val="204"/>
      </rPr>
      <t>Задача подпрограммы - 2.</t>
    </r>
    <r>
      <rPr>
        <sz val="11"/>
        <rFont val="Times New Roman"/>
        <family val="1"/>
        <charset val="204"/>
      </rPr>
      <t xml:space="preserve"> Совершенствование системы интеллектуальных, творческих и спортивных состязаний среди обучающихся и воспитанников, направленных на выявление и развитие способностей и талантов детей</t>
    </r>
  </si>
  <si>
    <t>Объем финансирования (тыс. рублей)</t>
  </si>
  <si>
    <t xml:space="preserve">Всего по подпрограмме 1
</t>
  </si>
  <si>
    <t xml:space="preserve">Всего по подпрограмме 2
</t>
  </si>
  <si>
    <t xml:space="preserve">Всего по подпрограмме 3                                                           
</t>
  </si>
  <si>
    <t>Связь с целевыми показателями муниципальной программы (подпрограммы)</t>
  </si>
  <si>
    <t xml:space="preserve">Итого по муниципальной программе                                                                                                                
</t>
  </si>
  <si>
    <t>2024 год</t>
  </si>
  <si>
    <r>
      <rPr>
        <b/>
        <sz val="11"/>
        <rFont val="Times New Roman"/>
        <family val="1"/>
        <charset val="204"/>
      </rPr>
      <t xml:space="preserve">Задача подпрограммы - 2. </t>
    </r>
    <r>
      <rPr>
        <sz val="11"/>
        <rFont val="Times New Roman"/>
        <family val="1"/>
        <charset val="204"/>
      </rPr>
      <t>Создание условий для непрерывного профессионального развития педагогических работников</t>
    </r>
  </si>
  <si>
    <r>
      <rPr>
        <b/>
        <sz val="11"/>
        <rFont val="Times New Roman"/>
        <family val="1"/>
        <charset val="204"/>
      </rPr>
      <t xml:space="preserve">Задачи подпрограммы:  </t>
    </r>
    <r>
      <rPr>
        <sz val="11"/>
        <rFont val="Times New Roman"/>
        <family val="1"/>
        <charset val="204"/>
      </rPr>
      <t xml:space="preserve">
1. Повышение доступности отдыха и оздоровления для детей
2. Расширение возможностей для отдыха и оздоровления детей из различных категорий семей, в том числе для детей, находящихся в трудной жизненной ситуации
3. Совершенствование    материально-технической базы оздоровительных лагерей с дневным пребыванием детей, организованных на базе МБОУ
4. Развитие информационно-методического сопровождения оздоровительных лагерей с дневным пребыванием детей, организованных на базе МБОУ
5. Развитие информационного обеспечения населения по вопросам  организации отдыха и оздоровления детей.                                                                   
</t>
    </r>
  </si>
  <si>
    <t xml:space="preserve">3.2. Информационное обеспечение по организации отдыха и оздоровления детей
</t>
  </si>
  <si>
    <r>
      <rPr>
        <b/>
        <sz val="11"/>
        <rFont val="Times New Roman"/>
        <family val="1"/>
        <charset val="204"/>
      </rPr>
      <t xml:space="preserve">Задача подпрограммы – 1. </t>
    </r>
    <r>
      <rPr>
        <sz val="11"/>
        <rFont val="Times New Roman"/>
        <family val="1"/>
        <charset val="204"/>
      </rPr>
      <t xml:space="preserve"> Обеспечение педагогическим работникам уровня жизни, соответствующего стандартам среднего класса</t>
    </r>
  </si>
  <si>
    <t xml:space="preserve">3.3. Организация  оздоровительных лагерей с дневным пребыванием детей на  базе МБУ ДО
</t>
  </si>
  <si>
    <t>муниципальной программы Шенкурского муниципального округа Архангельской области</t>
  </si>
  <si>
    <t>2025 год</t>
  </si>
  <si>
    <t>2026 год</t>
  </si>
  <si>
    <t>2027 год</t>
  </si>
  <si>
    <t xml:space="preserve">3.1. Организация  оздоровительных лагерей с дневным пребыванием детей на  базе ОО
</t>
  </si>
  <si>
    <t>бюджет округа</t>
  </si>
  <si>
    <t xml:space="preserve">к муниципальной программе Шенкурского муниципального округа Архангельской области                                   «Развитие системы образования Шенкурского муниципального округа» </t>
  </si>
  <si>
    <t>«Развитие системы образования Шенкурского муниципального округа»</t>
  </si>
  <si>
    <t>Подпрограмма 1. «Развитие дошкольного, общего и дополнительного образования детей в Шенкурском муниципальном округе»</t>
  </si>
  <si>
    <r>
      <rPr>
        <b/>
        <sz val="11"/>
        <rFont val="Times New Roman"/>
        <family val="1"/>
        <charset val="204"/>
      </rPr>
      <t>Задача подпрограммы- 1.</t>
    </r>
    <r>
      <rPr>
        <sz val="11"/>
        <rFont val="Times New Roman"/>
        <family val="1"/>
        <charset val="204"/>
      </rPr>
      <t xml:space="preserve"> Повышение доступности и качества дошкольного, общего и дополнительного образования детей в Шенкурском муниципальном округе</t>
    </r>
  </si>
  <si>
    <t>1. Доля детей в возрасте от 1 до 7 лет, обеспеченных услугами дошкольного образования в Шенкурском округе                                                                    2. Доля обучающихся, успешно завершивших основное общее образование в Шенкурском муниципальном округе                                                                             3. Доля обучающихся, успешно завершивших среднее общее образование в Шенкурском муниципальном округе                                                                             4. Доля обучающихся, охваченных услугами дополнительного образования в Шенкурском муниципальном округе</t>
  </si>
  <si>
    <t xml:space="preserve">1.Доля детей в возрасте от 1 до 7 лет, обеспеченных услугами дошкольного образования в Шенкурском муниципальном округе       
 2.Доля обучающихся, охваченных услугами дополнительного образования в Шенкурском муниципальном округе 
3.Доля обучающихся, успешно завершивших основное общее образование в Шенкурском муниципальном округе                                                                             4.Доля обучающихся, успешно завершивших среднее общее образование в Шенкурском муниципальном округе      </t>
  </si>
  <si>
    <t xml:space="preserve">1.Доля детей в возрасте от 1 до 7 лет, обеспеченных услугами дошкольного образования в Шенкурском муниципальном округе        
2.Доля обучающихся, охваченных услугами дополнительного образования в Шенкурском муниципальном округе                         3.Доля обучающихся, успешно завершивших основное общее образование в Шенкурском муниципальном округе                                                                             4.Доля обучающихся, успешно завершивших среднее общее образование в Шенкурском муниципальном округе      </t>
  </si>
  <si>
    <t xml:space="preserve">1.Доля обучающихся, успешно завершивших основное общее образование в Шенкурском муниципальном округе                                                                             2.Доля обучающихся, успешно завершивших среднее общее образование в Шенкурском муниципальном округе     </t>
  </si>
  <si>
    <t xml:space="preserve">1.Доля обучающихся, успешно завершивших основное общее образование в Шенкурском муниципальном округе                                                                             2.Доля обучающихся, успешно завершивших среднее общее образование в Шенкурском муниципальном округе                                     3.Доля детей в возрасте от 1 до 7 лет, обеспеченных услугами дошкольного образования в Шенкурском муниципальном округе   </t>
  </si>
  <si>
    <t xml:space="preserve">1.Доля детей в возрасте от 1 до 7 лет, обеспеченных услугами дошкольного образования в Шенкурском муниципальном округе        
2.Доля обучающихся, охваченных услугами дополнительного образования в Шенкурском муниципальном округе                                    3.Доля обучающихся, успешно завершивших основное общее образование в Шенкурском муниципальном округе                                                                             4.Доля обучающихся, успешно завершивших среднее общее образование в Шенкурском муниципальном округе               </t>
  </si>
  <si>
    <t xml:space="preserve">1.Доля детей в возрасте от 1 до 7 лет, обеспеченных услугами дошкольного образования в Шенкурском муниципальном округе   
2.Доля обучающихся, успешно завершивших основное общее образование в Шенкурском муниципальном округе                                                                             3.Доля обучающихся, успешно завершивших среднее общее образование в Шенкурском муниципальном округе          </t>
  </si>
  <si>
    <t>Подпрограмма 2. «Совершенствование системы предоставления услуг в сфере образования Шенкурского муниципального округа»</t>
  </si>
  <si>
    <r>
      <rPr>
        <b/>
        <sz val="11"/>
        <rFont val="Times New Roman"/>
        <family val="1"/>
        <charset val="204"/>
      </rPr>
      <t>Цель подпрограммы</t>
    </r>
    <r>
      <rPr>
        <sz val="11"/>
        <rFont val="Times New Roman"/>
        <family val="1"/>
        <charset val="204"/>
      </rPr>
      <t xml:space="preserve"> – создание условий для предоставления качественных услуг в сфере образования Шенкурского муниципального округа</t>
    </r>
  </si>
  <si>
    <t>Подпрограмма 3. «Развитие системы отдыха и оздоровления детей  в Шенкурском муниципальном округе»</t>
  </si>
  <si>
    <r>
      <rPr>
        <b/>
        <sz val="11"/>
        <rFont val="Times New Roman"/>
        <family val="1"/>
        <charset val="204"/>
      </rPr>
      <t>Цель подпрограммы</t>
    </r>
    <r>
      <rPr>
        <sz val="11"/>
        <rFont val="Times New Roman"/>
        <family val="1"/>
        <charset val="204"/>
      </rPr>
      <t xml:space="preserve"> - Реализация социальной политики Шенкурского муниципального округа, направленной на повышение удовлетворенности населения услугами по организации отдыха и оздоровления детей, увеличение охвата детей качественными услугами по организации отдыха и оздоровления.                                                                           </t>
    </r>
  </si>
  <si>
    <t>ежегодное увеличение доли детей в возрасте от 1 до 7 лет, обеспеченных услугами дошкольного образования. Ежегодное обеспечение не менее 99% доли обучающихся, успешно завершивших среднее (полное образование). Ежегодное снижение доли необучающихся в образовательных организациях</t>
  </si>
  <si>
    <t>обеспечение питанием обучающихся, проживающих в интернатах МБОУ "Ровдинская СШ", МБОУ "Шенкурская СШ", МБОУ "Шеговарская СШ"</t>
  </si>
  <si>
    <t>обеспечение в ОО требований антитеррористической безопасности по решению суда</t>
  </si>
  <si>
    <t>приобретение технических средств обучения, наглядных учебных и методических материалов по профилактике ДДТТ</t>
  </si>
  <si>
    <t xml:space="preserve">выплаты ежемесячного денежного вознаграждения педагогическим работникам, на которых возложены функции классного руководителя
</t>
  </si>
  <si>
    <t xml:space="preserve">обеспечение функционирования модели персонифицированного финансирования, обеспечивающей свободу выбора образовательных программ, равенство доступа к дополнительному образованию за счет средств бюджетов бюджетной системы, легкость и оперативность смены осваиваемых образовательных программ.
</t>
  </si>
  <si>
    <t xml:space="preserve">ежегодное оснащение муниципальных образовательных учреждений новым оборудованием 
в соответствие с образовательными программами  учреждений;
проведение ремонтных работ и обеспечение комплексной безопасности учреждений;
ремонт и приобретение транспортных средств
</t>
  </si>
  <si>
    <t xml:space="preserve">предоставление мер социальной поддержки педагогическим работникам, на оплату жилых помещений, отопления и освещения педагогическим работникам образовательных учреждений, расположенных 
в сельской местности
</t>
  </si>
  <si>
    <t xml:space="preserve">предоставление мер социальной поддержки квалифицированным специалистам, работающим и проживающим в сельской местности
</t>
  </si>
  <si>
    <t xml:space="preserve">предоставление ежемесячной социальной выплаты обучающимся в  образовательных организациях высшего образования на основании договоров о целевом обучении с органами местного самоуправления, расположенными на территории Архангельской области 
</t>
  </si>
  <si>
    <r>
      <rPr>
        <b/>
        <sz val="11"/>
        <rFont val="Times New Roman"/>
        <family val="1"/>
        <charset val="204"/>
      </rPr>
      <t xml:space="preserve">Цель подпрограммы </t>
    </r>
    <r>
      <rPr>
        <sz val="11"/>
        <rFont val="Times New Roman"/>
        <family val="1"/>
        <charset val="204"/>
      </rPr>
      <t xml:space="preserve"> – обеспечение доступности и качества дошкольного, общего и дополнительного образования детей в Шенкурском муниципальном округе, соответствующего потребностям граждан, требованиям инновационного социально-экономического развития</t>
    </r>
  </si>
  <si>
    <t>организация бесплатного горячего питания обучающихся, получающих начальное общее образование:  МБОУ "Шенкурская СШ", МБОУ "Шеговарская СШ", МБОУ "Ровдинская СШ",  МБОУ "Боровская ОШ", МБОУ "Наводовская ОШ", МБОУ "Устьпаденьская ОШ"</t>
  </si>
  <si>
    <t>обеспечение бесплатным двухразовым питанием детей с ограниченными возможностями здоровья:  МБОУ "Шенкурская СШ", МБОУ "Шеговарская СШ", МБОУ "Ровдинская СШ",  МБОУ "Боровская ОШ", МБОУ "Наводовская ОШ", МБОУ "Устьпаденьская ОШ", МБДОУ «Шенкурский детский сад комбинированного вида №1 «Ваганочка»</t>
  </si>
  <si>
    <t>доля обеспеченных бесплатным горячим  питанием обучающихся, осваивающих образовательные программы начального общего образования</t>
  </si>
  <si>
    <t>доля, обеспеченных бесплатным двухразовым питанием детей с ограниченными возможностями здоровья</t>
  </si>
  <si>
    <t xml:space="preserve">количество получателей ежемесячного денежного вознаграждения за классное руководство </t>
  </si>
  <si>
    <t>доставка, приобретение и установка оборудования для пищеблоков, мебели для столовых, посуды и столовых приборов в МБОУ "Шенкурская СШ", МБОУ "Шеговарская СШ", МБОУ "Ровдинская СШ",  МБОУ "Боровская ОШ", МБОУ "Устьпаденьская ОШ", МБОУ "Наводовская ОШ"</t>
  </si>
  <si>
    <t>доля детей в возрасте от 1 до 7 лет, обеспеченных услугами дошкольного образования в Шенкурском муниципальном округе</t>
  </si>
  <si>
    <t>количество получателей компенсации расходов на оплату жилых помещений, отопления и освещения педагогическим работникам образовательных учреждений, расположенных в сельской местности, рабочих поселках (поселках городского типа)</t>
  </si>
  <si>
    <t>количество получателей частичного возмещения расходов по предоставлению мер социальной поддержки квалифицированных специалистов учреждений, финансируемых из местных бюджетов, работающих и проживающих в сельской местности, рабочих поселках (поселках городского типа)</t>
  </si>
  <si>
    <t xml:space="preserve">количество обучающимся в  образовательных организациях высшего образования на основании договоров о целевом обучении с органами местного самоуправления, расположенными на территории Архангельской области         </t>
  </si>
  <si>
    <t>доля освоения выделенных денежных средств</t>
  </si>
  <si>
    <t>доля детей, охваченных организованными формами отдыха и оздоровления в рамках подпрограммы, в общей численности детей школьного возраста</t>
  </si>
  <si>
    <t xml:space="preserve">информирование населения путем публикации в газете "Важский край" информационной статьи по организации летнего отдыха и оздоровления детей и печати  информационных листовок
</t>
  </si>
  <si>
    <t>инициативные платежи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</si>
  <si>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</t>
  </si>
  <si>
    <r>
      <rPr>
        <b/>
        <sz val="11"/>
        <rFont val="Times New Roman"/>
        <family val="1"/>
        <charset val="204"/>
      </rPr>
      <t>Задача подпрограммы - 3</t>
    </r>
    <r>
      <rPr>
        <sz val="11"/>
        <rFont val="Times New Roman"/>
        <family val="1"/>
        <charset val="204"/>
      </rPr>
      <t xml:space="preserve">. Обеспечение деятельности Управления образования Шенкурского муниципального округа как ответственного исполнителя муниципальной программы  </t>
    </r>
  </si>
  <si>
    <t xml:space="preserve">материально-техническое 
и финансовое обеспечение деятельности Управления образования администрации Шенкурского муниципального округа Архангельской области. 
</t>
  </si>
  <si>
    <t>капитальный ремонт спортивных залов ОО</t>
  </si>
  <si>
    <t>2.1.1. Предоставление компенсации расходов на оплату жилых помещений, отопления и освещения педагогическим работникам образовательных учреждений, расположенных в сельской местности, рабочих поселках (поселках городского типа)</t>
  </si>
  <si>
    <t>2.1.2. Частичное возмещение расходов по предоставлению мер социальной поддержки квалифицированных специалистов учреждений, финансируемых из местных бюджетов, работающих и проживающих в сельской местности, рабочих поселках (поселках городского типа)</t>
  </si>
  <si>
    <t>капитальный ремонт и обновление материально-технической базы спортивного зала МБОУ "Шеговарская СШ"</t>
  </si>
  <si>
    <t>в том числе в рамках федерального проекта "Успех каждого ребенка" национального проекта "Образование":</t>
  </si>
  <si>
    <t>в том числе по федеральному проекту "Успех каждого ребенка" национального проекта "Образование"</t>
  </si>
  <si>
    <t>устранение предписаний надзорных органов: МБОУ "Шенкурская СШ", МБОУ "Шеговарская СШ", МБОУ "Ровдинская СШ",  МБОУ "Боровская ОШ", МБОУ "Наводовская ОШ", МБОУ "Устьпаденьская ОШ", МБДОУ «Шенкурский детский сад комбинированного вида №1 «Ваганочка»</t>
  </si>
  <si>
    <t>приобретение запасных частей и агрегатов (двигателей, коробок передач и прочих), технических жидкостей и масел, автошин, а также на оплату работ и услуг в МБОУ "Шенкурская СШ", МБОУ "Шеговарская СШ", МБОУ "Ровдинская СШ",  МБОУ "Боровская ОШ", МБОУ "Наводовская ОШ", МБОУ "Устьпаденьская ОШ",  МБДОУ «Шенкурский детский сад комбинированного вида №1 «Ваганочка»</t>
  </si>
  <si>
    <t>замена и ремонт систем противопожарной сигнализации в ОО</t>
  </si>
  <si>
    <t xml:space="preserve">3.4. Организация отдыха и оздоровления детей в палаточных   лагерях на  базе ОО
</t>
  </si>
  <si>
    <t xml:space="preserve">приобретение расходных и строительных материалов для проведения текущих ремонтных работ в помещениях в 2024-2026 гг.  в МБОУ "Шенкурская СШ", МБОУ "Шеговарская СШ", МБОУ "Ровдинская СШ", МБОУ "Боровская ОШ", МБОУ "Наводовская ОШ", МБОУ "Устьпаденьская ОШ", МБУ ДО "ДШИ № 18", МБДОУ «Шенкурский детский сад комбинированного вида №1 «Ваганочка»                                                                               </t>
  </si>
  <si>
    <t xml:space="preserve">1. Доля детей в возрасте от 1 до 7 лет, обеспеченных услугами дошкольного образования в Шенкурском округе                                                                    2. . Доля обучающихся, успешно завершивших основное общее образование в Шенкурском муниципальном округе  </t>
  </si>
  <si>
    <t xml:space="preserve">выплаты ежемесячного денежного вознаграждения  советников директора по воспитанию и взаимодействию с детскими общественными объединениями
</t>
  </si>
  <si>
    <t>Администрация Шенкурского муниципального округа Архангельской области, отдел  архитектуры и строительства</t>
  </si>
  <si>
    <t>Администрация Шенкурского муниципального округа Архангельской области, отдел культуры и спорта</t>
  </si>
  <si>
    <t>Администрация Шенкурского муниципального округа, отдел  архитектуры и строительства</t>
  </si>
  <si>
    <t>Отдел образования администрации Шенкурского муниципального округа Архангельской области</t>
  </si>
  <si>
    <t xml:space="preserve">1.1.4. Обеспечение антитеррористической защищенности объектов образования </t>
  </si>
  <si>
    <t>1.1.5. Приобретение (в т.ч. распиловка, расколка, перевозка) дров для образовательных учреждений</t>
  </si>
  <si>
    <t xml:space="preserve">1.1.6. Мероприятия по модернизации 
системы дошкольного образования
</t>
  </si>
  <si>
    <t>1.1.7.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</si>
  <si>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1.1.8. 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</si>
  <si>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1.1.9. Создание условий для вовлечения обучающихся в муниципальных образовательных организациях в деятельность по профилактике дорожно-транспортного травматизма в рамках федерального проекта «Безопасность дорожного движения" национального проекта «Безопасные качественные автомобильные дороги»</t>
  </si>
  <si>
    <t xml:space="preserve">1.1.10. Ежемесячное денежное вознаграждение за классное руководство педагогическим работникам муниципальных общеобразовательных организаций
</t>
  </si>
  <si>
    <t xml:space="preserve">1.1.11 Обеспечение функционирования модели персонифицированного финансирования дополнительного образования детей
</t>
  </si>
  <si>
    <t>1.1.12. Обеспечение мероприятий по организации предоставления дополнительных мер социальной поддержки семьям военнослужащих</t>
  </si>
  <si>
    <t>1.1.13.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</si>
  <si>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1.1.14. 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Байканура и федеральной территории "Сириус", муниципальных общеобразовательных организаций и профессиональных образовательных организаций
</t>
  </si>
  <si>
    <t xml:space="preserve">1.2.1. Укрепление материально-технической базы муниципальных  образовательных учреждений 
</t>
  </si>
  <si>
    <t xml:space="preserve">1.2.2.Обслуживание и ремонт школьных автобусов и транспорта образовательных организаций </t>
  </si>
  <si>
    <t xml:space="preserve">1.2.3. Приобретение расходных и строительных материалов для проведения текущих ремонтных работ при подготовке образовательных учреждений к новому учебному году </t>
  </si>
  <si>
    <t>1.2.4. Устранение нарушений в образовательных организациях, выявленных в ходе проверок надзорными органами</t>
  </si>
  <si>
    <t xml:space="preserve">2.2.1. Обеспечение условий для развития кадрового потенциала муниципальных образовательных организаций в Архангельской области
</t>
  </si>
  <si>
    <t>3.5. Капитальный ремонт спальных корпусов детского оздоровительного лагеря «Альтаир», расположенного по адресу Архангельская область, Шенкурский район, д. Кроминская, кадастровый номер земельного участка 29:20:091201:25 (далее - ДОЛ "Альтаир")</t>
  </si>
  <si>
    <t>3.6. Капитальный ремонт медицинского пункта ДОЛ «Альтаир»</t>
  </si>
  <si>
    <t>3.7. Приобретение и установка сборно-разборного модульного здания столовой ДОЛ «Альтаир», приобретение материалов для монтажа наружных сетей водоснабжения и канализации</t>
  </si>
  <si>
    <t>3.8. Строительство наружных сетей водоснабжения с насосной станцией, наружных сетей канализации с локальными очистными сооружениями, демонтаж аварийного жилого корпуса на территории детского оздоровительного лагеря "Альтаир" в дер. Кроминской Шенкурского муниципального округа</t>
  </si>
  <si>
    <t xml:space="preserve">3.9. Организация отдыха и оздоровления детей в детском оздоровительном лагере  "Альтаир"
</t>
  </si>
  <si>
    <t>1.2.5. Создание в общеобразовательных организациях, расположенных в сельской местности и малых городах условий для занятий физической культурой и спортом в рамках федерального проекта «Успех каждого ребенка» национального проекта «Образование»</t>
  </si>
  <si>
    <t xml:space="preserve">1.2.6. Укрепление материально-технической базы пищеблоков и столовых муниципальных общеобразовательных организаций в Архангельской области, в целях создания условий для организации горячего питания обучающихся,в том числе получающих начальное общее образование </t>
  </si>
  <si>
    <t>1.2.7. Укрепление материально-технической базы и развитие противопожарной инфраструктуры в муниципальных образовательных организациях муниципальных образований Архангельской области</t>
  </si>
  <si>
    <t>1.2.8. Капитальный ремонт и обновление материально-технической базы спортивного зала МБОУ "Шеговарская СШ"</t>
  </si>
  <si>
    <t>1.2.9.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</si>
  <si>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 xml:space="preserve">1.2.10. Реализация мероприятий по антитеррористической защищенности муниципальных образовательных организаций в Архангельской области </t>
  </si>
  <si>
    <t xml:space="preserve">1.2.11. Разработка проектно сметной документации, проведение экспертизы пректов по капитальному ремонту объектов образования Шенкурского муниципального округа  </t>
  </si>
  <si>
    <t>1.2.12. Реализация мероприятий по модернизации школьных систем образования</t>
  </si>
  <si>
    <t>1.2.13. Реализация инициативного проекта "Территория детства"</t>
  </si>
  <si>
    <t>1.2.14. Приобретение электрооборудования для замены системы освещения на хоккейном корте для филиала "Шенкурский детско-юношеский центр" муниципального бюджетного общеобразовательного учреждения "Шенкурская средняя школа"</t>
  </si>
  <si>
    <t xml:space="preserve">2.3.1. Обеспечение деятельности Управления образования администрации Шенкурского муниципального округа Архангельской области как ответственного исполнителя муниципальной  программы
</t>
  </si>
  <si>
    <t>предоставление мер социальной поддержки родителям по 354 заявлениям на выплаты компенсации части родительской платы за присмотр и уход за ребёнком в муниципальных образовательных учреждениях, реализующих 
образовательную программу дошкольного  образования</t>
  </si>
  <si>
    <t xml:space="preserve"> приобретение дров для образовательных организаций в 2024-2027 гг.: МБОУ "Шеговарская СШ", МБОУ "Ровдинская СШ", МБОУ "Устьпаденьская ОШ" </t>
  </si>
  <si>
    <t xml:space="preserve">ремонт, благоустройство, оснащение инвентарем, оборудованием и мебелью детских садов </t>
  </si>
  <si>
    <t>Приложение № 2</t>
  </si>
  <si>
    <t>1. Доля детей в возрасте от 1 до 7 лет, обеспеченных услугами дошкольного образования в Шенкурском округе                                                                    2. Доля обучающихся, успешно завершивших основное общее образование в Шенкурском муниципальном округе                                                                             3. Доля обучающихся, успешно завершивших среднее общее образование в Шенкурском муниципальном округе</t>
  </si>
  <si>
    <t>количество получателей ежемесячного денежного вознаграждения  советникам директоров по воспитанию и взаимодействию с детскими общественными объединениями общеобразовательных организаций</t>
  </si>
  <si>
    <t>в том числе в рамках федерального проекта "Все лучшее детям" национального проекта "Молодежь и дети":</t>
  </si>
  <si>
    <t>в том числе в рамках федерального проекта "Педагоги инаставники" национального проекта "Молодежь и дети" (2024 год "Патриотическое воспитание граждан Российской Федерации" национального проекта "Образование"):</t>
  </si>
  <si>
    <t>в том числе в рамках федерального проекта "Педагоги и наставники" национального проекта "Молодежь и дети":</t>
  </si>
  <si>
    <t xml:space="preserve">оснащение оборудованием для создания новых мест дополнительного образования в МБОУ </t>
  </si>
  <si>
    <t>мероприятия по укреплению антитеррористической защищенности ОО (установка СОУЭ, КТС)</t>
  </si>
  <si>
    <t>замена системы освещения на хоккейном корте в г. Шенкурске</t>
  </si>
  <si>
    <t xml:space="preserve">создание детской игровой площадки на территории МБОУ "Наводовская ОШ", обеспечение условий отдыха и досуга детям и подросткам в д. Никифоровская </t>
  </si>
  <si>
    <t>доля, обеспеченных питанием обучающихся, по программам начального, общего, основного общего, среднего общего образования в муниципальных общеобразовательных учреждениях, проживающих в интернате.</t>
  </si>
  <si>
    <t xml:space="preserve">доля детей в возрасте от 1 до 7 лет, обеспеченных услугами дошкольного образования в Шенкурском муниципальном округе                                                                           </t>
  </si>
  <si>
    <t>доля детей в возрасте от 5 до 18 лет, использующих сертификаты финансирования дополнительного образования</t>
  </si>
  <si>
    <t>предоставление дополнительных мер соцподдержки семьям военнослужащих, принимающих (принимавших) участие в СВО</t>
  </si>
  <si>
    <t>доля обучающихся, охваченных услугами дополнительного образования в Шенкурском муниципальном округе</t>
  </si>
  <si>
    <t>разработка проектно сметной документации, проведение экспертизы пректов по капитальному ремонту объектов МБОУ "Шенкурская СШ" и МБОУ "Ровдинская СШ" (здание детского сада)</t>
  </si>
  <si>
    <t xml:space="preserve"> капитальный ремонт здания МБОУ «Шенкурская СШ»; обновление оборудования кабинетов биологии, химии, физики, технологии, обслуживающего труда обновление спортивного оборудования; приобретение мебели </t>
  </si>
  <si>
    <t>1.2.15. «Строительный контроль и авторский надзор на выполнение работ по капитальному ремонту здания МБОУ «Шенкурская СШ» по адресу: 165160, Архангельская область, г. Шенкурск, ул. им. Профессора В.А. Кудрявцева, д.18а»</t>
  </si>
  <si>
    <t>строительный контроль и авторский надзор на выполнение работ по капитальному ремонту здания МБОУ «Шенкурская СШ</t>
  </si>
  <si>
    <t xml:space="preserve">обеспечение доступности отдыха и оздоровления детей и подростков в каникулярный период;
создание благоприятных условий для оздоровления детей;
улучшение качества услуг, представляемых в сфере детского отдыха и оздоровления
</t>
  </si>
  <si>
    <t xml:space="preserve"> обеспечение доступности отдыха и оздоровления детей и подростков в каникулярный период;
соответствие лагерей  санитарно – эпидемиологическим требованиям;
создание благоприятных условий для оздоровления детей;
улучшение качества услуг, представляемых в сфере детского отдыха и оздоровления;
укрепление материально-технической базы палаточных лагерей на базе ОО;             оплата труда начальника и сторожей стационарного лагеря "Альтаир"
</t>
  </si>
  <si>
    <t xml:space="preserve"> обеспечение доступности отдыха и оздоровления детей и подростков в каникулярный период;
соответствие палаточных лагерей  санитарно – эпидемиологическим требованиям;
создание благоприятных условий для оздоровления детей;
улучшение качества услуг, представляемых в сфере детского отдыха и оздоровления;
укрепление материально-технической базы палаточных лагерей на базе ОО              
</t>
  </si>
  <si>
    <t xml:space="preserve">обеспечение доступности отдыха и оздоровления детей и подростков в каникулярный период;
соответствие оздоровительных лагерей с дневным пребыванием детей санитарно – эпидемиологическим требованиям;
создание   благоприятных  условий для оздоровления   детей;
улучшение качества услуг, представляемых в сфере детского отдыха и оздоровления;
оплата стоимости набора продуктов питания, укрепление материально-технической базы оздоровительных лагерей с дневным пребыванием детей, организованных на базе МБУ ДО «ДШИ № 18»
</t>
  </si>
  <si>
    <t xml:space="preserve"> обеспечение доступности отдыха и оздоровления детей и подростков в каникулярный период;
соответствие оздоровительных лагерей с дневным пребыванием детей санитарно – эпидемиологическим требованиям;
создание   благоприятных  условий для оздоровления   детей;
улучшение качества услуг, представляемых в сфере детского отдыха и оздоровления;
укрепление материально-технической базы оздоровительных лагерей с дневным пребыванием детей, организованных на базе ОО
</t>
  </si>
  <si>
    <t xml:space="preserve"> обеспечение доступности отдыха и оздоровления детей и подростков в каникулярный период;
создание благоприятных условий для оздоровления детей;
улучшение качества услуг, представляемых в сфере детского отдыха и оздоровления
</t>
  </si>
  <si>
    <t xml:space="preserve">3.10. «Монтаж наружных сетей водоснабжения и канализации ДОЛ «Альтаир»
</t>
  </si>
  <si>
    <t>Администрация Шенкурского муниципального округа, отдел  архитектуры и строительства, отдел образования администрации Шенкурского муниципального округа Архангельской области</t>
  </si>
  <si>
    <t>1.2.16. Реализация инициативного проекта "Шеговарам нужен спорт"</t>
  </si>
  <si>
    <t>создание оборудованной лыжной трассы, благоустройство территории горки за парком имени М.В. Ломоносова в                                                                                     с. Шеговары.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</si>
</sst>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0"/>
  </numFmts>
  <fonts count="13">
    <font>
      <sz val="10"/>
      <name val="Arial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1.5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0.5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Arial"/>
      <family val="2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164" fontId="5" fillId="2" borderId="1" xfId="0" applyNumberFormat="1" applyFont="1" applyFill="1" applyBorder="1" applyAlignment="1">
      <alignment horizontal="center" vertical="top" wrapText="1"/>
    </xf>
    <xf numFmtId="165" fontId="5" fillId="2" borderId="1" xfId="0" applyNumberFormat="1" applyFont="1" applyFill="1" applyBorder="1" applyAlignment="1">
      <alignment horizontal="center" vertical="top" wrapText="1"/>
    </xf>
    <xf numFmtId="165" fontId="0" fillId="0" borderId="0" xfId="0" applyNumberFormat="1"/>
    <xf numFmtId="4" fontId="5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3" borderId="0" xfId="0" applyFill="1" applyAlignment="1">
      <alignment vertical="center"/>
    </xf>
    <xf numFmtId="4" fontId="9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4" fontId="12" fillId="0" borderId="3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5" fillId="0" borderId="3" xfId="0" applyFont="1" applyFill="1" applyBorder="1" applyAlignment="1">
      <alignment horizontal="left" vertical="top" wrapText="1"/>
    </xf>
    <xf numFmtId="0" fontId="0" fillId="0" borderId="0" xfId="0" applyFill="1" applyAlignment="1">
      <alignment vertical="center"/>
    </xf>
    <xf numFmtId="0" fontId="5" fillId="0" borderId="2" xfId="0" applyFon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5" fillId="0" borderId="2" xfId="0" applyFon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5" fillId="0" borderId="2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horizontal="left" vertical="top" wrapText="1"/>
    </xf>
    <xf numFmtId="0" fontId="11" fillId="3" borderId="3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5" fillId="3" borderId="3" xfId="0" applyFont="1" applyFill="1" applyBorder="1" applyAlignment="1">
      <alignment horizontal="left" vertical="top" wrapText="1"/>
    </xf>
    <xf numFmtId="0" fontId="0" fillId="3" borderId="3" xfId="0" applyFill="1" applyBorder="1" applyAlignment="1">
      <alignment horizontal="left" vertical="top" wrapText="1"/>
    </xf>
    <xf numFmtId="0" fontId="0" fillId="3" borderId="4" xfId="0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11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vertical="top"/>
    </xf>
    <xf numFmtId="0" fontId="0" fillId="0" borderId="4" xfId="0" applyFill="1" applyBorder="1" applyAlignment="1">
      <alignment vertical="top"/>
    </xf>
    <xf numFmtId="0" fontId="5" fillId="0" borderId="6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0" fillId="0" borderId="7" xfId="0" applyFill="1" applyBorder="1" applyAlignment="1">
      <alignment vertical="center" wrapText="1"/>
    </xf>
    <xf numFmtId="0" fontId="0" fillId="0" borderId="5" xfId="0" applyFill="1" applyBorder="1" applyAlignment="1">
      <alignment vertical="center" wrapText="1"/>
    </xf>
    <xf numFmtId="0" fontId="2" fillId="0" borderId="6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4" fillId="0" borderId="13" xfId="0" applyFont="1" applyFill="1" applyBorder="1" applyAlignment="1">
      <alignment horizontal="left" vertical="center" wrapText="1"/>
    </xf>
    <xf numFmtId="0" fontId="0" fillId="0" borderId="8" xfId="0" applyBorder="1" applyAlignment="1">
      <alignment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0" fillId="0" borderId="9" xfId="0" applyBorder="1" applyAlignment="1">
      <alignment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0" fillId="0" borderId="10" xfId="0" applyBorder="1" applyAlignment="1">
      <alignment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6" xfId="0" applyNumberFormat="1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3"/>
  <sheetViews>
    <sheetView tabSelected="1" topLeftCell="A223" zoomScaleNormal="100" zoomScaleSheetLayoutView="50" workbookViewId="0">
      <selection activeCell="G121" sqref="G121"/>
    </sheetView>
  </sheetViews>
  <sheetFormatPr defaultColWidth="9.140625" defaultRowHeight="12.75"/>
  <cols>
    <col min="1" max="1" width="29.5703125" style="34" customWidth="1"/>
    <col min="2" max="2" width="18.28515625" style="34" customWidth="1"/>
    <col min="3" max="3" width="14.7109375" style="34" customWidth="1"/>
    <col min="4" max="4" width="17.5703125" style="9" customWidth="1"/>
    <col min="5" max="5" width="19.140625" style="9" customWidth="1"/>
    <col min="6" max="6" width="22" style="9" customWidth="1"/>
    <col min="7" max="7" width="19.42578125" style="9" customWidth="1"/>
    <col min="8" max="8" width="20.28515625" style="9" customWidth="1"/>
    <col min="9" max="10" width="36.42578125" style="34" customWidth="1"/>
    <col min="11" max="16384" width="9.140625" style="8"/>
  </cols>
  <sheetData>
    <row r="1" spans="1:10" ht="23.25" customHeight="1">
      <c r="E1" s="115" t="s">
        <v>132</v>
      </c>
      <c r="F1" s="115"/>
      <c r="G1" s="115"/>
      <c r="H1" s="115"/>
      <c r="I1" s="115"/>
      <c r="J1" s="116"/>
    </row>
    <row r="2" spans="1:10" ht="29.45" customHeight="1">
      <c r="E2" s="10"/>
      <c r="F2" s="10"/>
      <c r="G2" s="10"/>
      <c r="H2" s="114" t="s">
        <v>37</v>
      </c>
      <c r="I2" s="114"/>
      <c r="J2" s="114"/>
    </row>
    <row r="3" spans="1:10" ht="22.5" customHeight="1">
      <c r="A3" s="117" t="s">
        <v>14</v>
      </c>
      <c r="B3" s="116"/>
      <c r="C3" s="116"/>
      <c r="D3" s="116"/>
      <c r="E3" s="116"/>
      <c r="F3" s="116"/>
      <c r="G3" s="116"/>
      <c r="H3" s="116"/>
      <c r="I3" s="116"/>
      <c r="J3" s="116"/>
    </row>
    <row r="4" spans="1:10" ht="16.5" customHeight="1">
      <c r="A4" s="117" t="s">
        <v>31</v>
      </c>
      <c r="B4" s="117"/>
      <c r="C4" s="117"/>
      <c r="D4" s="117"/>
      <c r="E4" s="117"/>
      <c r="F4" s="117"/>
      <c r="G4" s="117"/>
      <c r="H4" s="117"/>
      <c r="I4" s="117"/>
      <c r="J4" s="116"/>
    </row>
    <row r="5" spans="1:10" ht="16.5" customHeight="1">
      <c r="A5" s="118" t="s">
        <v>38</v>
      </c>
      <c r="B5" s="118"/>
      <c r="C5" s="118"/>
      <c r="D5" s="118"/>
      <c r="E5" s="118"/>
      <c r="F5" s="118"/>
      <c r="G5" s="118"/>
      <c r="H5" s="118"/>
      <c r="I5" s="118"/>
      <c r="J5" s="116"/>
    </row>
    <row r="7" spans="1:10" ht="41.25" customHeight="1">
      <c r="A7" s="119" t="s">
        <v>0</v>
      </c>
      <c r="B7" s="119" t="s">
        <v>1</v>
      </c>
      <c r="C7" s="119" t="s">
        <v>12</v>
      </c>
      <c r="D7" s="119" t="s">
        <v>19</v>
      </c>
      <c r="E7" s="119"/>
      <c r="F7" s="119"/>
      <c r="G7" s="119"/>
      <c r="H7" s="119"/>
      <c r="I7" s="120" t="s">
        <v>13</v>
      </c>
      <c r="J7" s="120" t="s">
        <v>23</v>
      </c>
    </row>
    <row r="8" spans="1:10" ht="14.25">
      <c r="A8" s="119"/>
      <c r="B8" s="119"/>
      <c r="C8" s="119"/>
      <c r="D8" s="35" t="s">
        <v>2</v>
      </c>
      <c r="E8" s="35" t="s">
        <v>25</v>
      </c>
      <c r="F8" s="37" t="s">
        <v>32</v>
      </c>
      <c r="G8" s="35" t="s">
        <v>33</v>
      </c>
      <c r="H8" s="35" t="s">
        <v>34</v>
      </c>
      <c r="I8" s="121"/>
      <c r="J8" s="121"/>
    </row>
    <row r="9" spans="1:10">
      <c r="A9" s="11" t="s">
        <v>9</v>
      </c>
      <c r="B9" s="11" t="s">
        <v>10</v>
      </c>
      <c r="C9" s="11" t="s">
        <v>8</v>
      </c>
      <c r="D9" s="11" t="s">
        <v>11</v>
      </c>
      <c r="E9" s="11">
        <v>6</v>
      </c>
      <c r="F9" s="11">
        <v>7</v>
      </c>
      <c r="G9" s="11">
        <v>8</v>
      </c>
      <c r="H9" s="11">
        <v>9</v>
      </c>
      <c r="I9" s="11">
        <v>10</v>
      </c>
      <c r="J9" s="11">
        <v>11</v>
      </c>
    </row>
    <row r="10" spans="1:10" ht="21.75" customHeight="1">
      <c r="A10" s="76" t="s">
        <v>39</v>
      </c>
      <c r="B10" s="76"/>
      <c r="C10" s="76"/>
      <c r="D10" s="76"/>
      <c r="E10" s="76"/>
      <c r="F10" s="76"/>
      <c r="G10" s="76"/>
      <c r="H10" s="76"/>
      <c r="I10" s="76"/>
      <c r="J10" s="75"/>
    </row>
    <row r="11" spans="1:10" ht="33.75" customHeight="1">
      <c r="A11" s="73" t="s">
        <v>62</v>
      </c>
      <c r="B11" s="73"/>
      <c r="C11" s="73"/>
      <c r="D11" s="73"/>
      <c r="E11" s="73"/>
      <c r="F11" s="73"/>
      <c r="G11" s="73"/>
      <c r="H11" s="73"/>
      <c r="I11" s="73"/>
      <c r="J11" s="75"/>
    </row>
    <row r="12" spans="1:10" ht="18" customHeight="1">
      <c r="A12" s="74" t="s">
        <v>40</v>
      </c>
      <c r="B12" s="74"/>
      <c r="C12" s="74"/>
      <c r="D12" s="74"/>
      <c r="E12" s="74"/>
      <c r="F12" s="74"/>
      <c r="G12" s="74"/>
      <c r="H12" s="74"/>
      <c r="I12" s="74"/>
      <c r="J12" s="75"/>
    </row>
    <row r="13" spans="1:10" ht="15" customHeight="1">
      <c r="A13" s="122" t="s">
        <v>15</v>
      </c>
      <c r="B13" s="54" t="s">
        <v>96</v>
      </c>
      <c r="C13" s="28" t="s">
        <v>3</v>
      </c>
      <c r="D13" s="4">
        <f>SUM(E13:H13)</f>
        <v>1746970109.22</v>
      </c>
      <c r="E13" s="4">
        <f>SUM(E15:E18)</f>
        <v>436909319.5</v>
      </c>
      <c r="F13" s="4">
        <f>SUM(F15:F18)</f>
        <v>429970198.35000002</v>
      </c>
      <c r="G13" s="4">
        <f>SUM(G15:G18)</f>
        <v>435334137.41999996</v>
      </c>
      <c r="H13" s="4">
        <f>SUM(H15:H18)</f>
        <v>444756453.95000005</v>
      </c>
      <c r="I13" s="123" t="s">
        <v>52</v>
      </c>
      <c r="J13" s="51" t="s">
        <v>41</v>
      </c>
    </row>
    <row r="14" spans="1:10" ht="15" customHeight="1">
      <c r="A14" s="122"/>
      <c r="B14" s="54"/>
      <c r="C14" s="28" t="s">
        <v>4</v>
      </c>
      <c r="D14" s="4"/>
      <c r="E14" s="4"/>
      <c r="F14" s="4"/>
      <c r="G14" s="4"/>
      <c r="H14" s="4"/>
      <c r="I14" s="123"/>
      <c r="J14" s="52"/>
    </row>
    <row r="15" spans="1:10" ht="30.75" customHeight="1">
      <c r="A15" s="122"/>
      <c r="B15" s="54"/>
      <c r="C15" s="28" t="s">
        <v>5</v>
      </c>
      <c r="D15" s="4">
        <f>SUM(E15:H15)</f>
        <v>0</v>
      </c>
      <c r="E15" s="4">
        <v>0</v>
      </c>
      <c r="F15" s="4">
        <v>0</v>
      </c>
      <c r="G15" s="4">
        <v>0</v>
      </c>
      <c r="H15" s="4">
        <v>0</v>
      </c>
      <c r="I15" s="123"/>
      <c r="J15" s="52"/>
    </row>
    <row r="16" spans="1:10" ht="30">
      <c r="A16" s="122"/>
      <c r="B16" s="54"/>
      <c r="C16" s="28" t="s">
        <v>6</v>
      </c>
      <c r="D16" s="4">
        <f>SUM(E16:H16)</f>
        <v>1086678688.6700001</v>
      </c>
      <c r="E16" s="4">
        <f>273144100+600000</f>
        <v>273744100</v>
      </c>
      <c r="F16" s="4">
        <f>92515309.5+152992188.5+15792250+122820+1696110+476120</f>
        <v>263594798</v>
      </c>
      <c r="G16" s="4">
        <f>93655403.7+159657012.3+16646321.07</f>
        <v>269958737.06999999</v>
      </c>
      <c r="H16" s="4">
        <f>93952878.3+168412588.7+17015586.6</f>
        <v>279381053.60000002</v>
      </c>
      <c r="I16" s="123"/>
      <c r="J16" s="52"/>
    </row>
    <row r="17" spans="1:10" ht="47.45" customHeight="1">
      <c r="A17" s="122"/>
      <c r="B17" s="54"/>
      <c r="C17" s="7" t="s">
        <v>36</v>
      </c>
      <c r="D17" s="4">
        <f>SUM(E17:H17)</f>
        <v>660291420.55000007</v>
      </c>
      <c r="E17" s="4">
        <f>51855081.25+106014174.09+5038071.3+155675+102217.86</f>
        <v>163165219.50000003</v>
      </c>
      <c r="F17" s="4">
        <f>52441774.2+107183898.83+5749727.32+1000000</f>
        <v>166375400.34999999</v>
      </c>
      <c r="G17" s="4">
        <f>52441774.2+107183898.83+5749727.32</f>
        <v>165375400.34999999</v>
      </c>
      <c r="H17" s="4">
        <f>52441774.2+107183898.83+5749727.32</f>
        <v>165375400.34999999</v>
      </c>
      <c r="I17" s="123"/>
      <c r="J17" s="52"/>
    </row>
    <row r="18" spans="1:10" ht="29.25" customHeight="1">
      <c r="A18" s="122"/>
      <c r="B18" s="54"/>
      <c r="C18" s="28" t="s">
        <v>7</v>
      </c>
      <c r="D18" s="4">
        <f>SUM(E18:H18)</f>
        <v>0</v>
      </c>
      <c r="E18" s="4">
        <v>0</v>
      </c>
      <c r="F18" s="4">
        <v>0</v>
      </c>
      <c r="G18" s="4">
        <v>0</v>
      </c>
      <c r="H18" s="4">
        <v>0</v>
      </c>
      <c r="I18" s="123"/>
      <c r="J18" s="55"/>
    </row>
    <row r="19" spans="1:10" ht="15" customHeight="1">
      <c r="A19" s="54" t="s">
        <v>16</v>
      </c>
      <c r="B19" s="54" t="s">
        <v>96</v>
      </c>
      <c r="C19" s="33" t="s">
        <v>3</v>
      </c>
      <c r="D19" s="4">
        <f>SUM(E19:H19)</f>
        <v>19334753.699999999</v>
      </c>
      <c r="E19" s="4">
        <f>SUM(E21:E24)</f>
        <v>3549391.3600000003</v>
      </c>
      <c r="F19" s="4">
        <f>SUM(F21:F24)</f>
        <v>4320995.47</v>
      </c>
      <c r="G19" s="4">
        <f>SUM(G21:G24)</f>
        <v>5848865.3099999996</v>
      </c>
      <c r="H19" s="4">
        <f>SUM(H21:H24)</f>
        <v>5615501.5599999996</v>
      </c>
      <c r="I19" s="86" t="s">
        <v>129</v>
      </c>
      <c r="J19" s="51" t="s">
        <v>69</v>
      </c>
    </row>
    <row r="20" spans="1:10" ht="15" customHeight="1">
      <c r="A20" s="54"/>
      <c r="B20" s="54"/>
      <c r="C20" s="33" t="s">
        <v>4</v>
      </c>
      <c r="D20" s="4"/>
      <c r="E20" s="4"/>
      <c r="F20" s="4"/>
      <c r="G20" s="4"/>
      <c r="H20" s="4"/>
      <c r="I20" s="86"/>
      <c r="J20" s="52"/>
    </row>
    <row r="21" spans="1:10" ht="30.75" customHeight="1">
      <c r="A21" s="54"/>
      <c r="B21" s="54"/>
      <c r="C21" s="33" t="s">
        <v>5</v>
      </c>
      <c r="D21" s="4">
        <f>SUM(E21:H21)</f>
        <v>0</v>
      </c>
      <c r="E21" s="4">
        <v>0</v>
      </c>
      <c r="F21" s="4">
        <v>0</v>
      </c>
      <c r="G21" s="4">
        <v>0</v>
      </c>
      <c r="H21" s="4">
        <v>0</v>
      </c>
      <c r="I21" s="86"/>
      <c r="J21" s="52"/>
    </row>
    <row r="22" spans="1:10" ht="30">
      <c r="A22" s="54"/>
      <c r="B22" s="54"/>
      <c r="C22" s="33" t="s">
        <v>6</v>
      </c>
      <c r="D22" s="4">
        <f>SUM(E22:H22)</f>
        <v>19334753.699999999</v>
      </c>
      <c r="E22" s="4">
        <f>4545240.5-5598.8-990250.34</f>
        <v>3549391.3600000003</v>
      </c>
      <c r="F22" s="4">
        <f>4445054.29-124058.82</f>
        <v>4320995.47</v>
      </c>
      <c r="G22" s="4">
        <v>5848865.3099999996</v>
      </c>
      <c r="H22" s="4">
        <v>5615501.5599999996</v>
      </c>
      <c r="I22" s="86"/>
      <c r="J22" s="52"/>
    </row>
    <row r="23" spans="1:10" ht="38.450000000000003" customHeight="1">
      <c r="A23" s="54"/>
      <c r="B23" s="54"/>
      <c r="C23" s="7" t="s">
        <v>36</v>
      </c>
      <c r="D23" s="4">
        <f>SUM(E23:H23)</f>
        <v>0</v>
      </c>
      <c r="E23" s="4">
        <v>0</v>
      </c>
      <c r="F23" s="4">
        <v>0</v>
      </c>
      <c r="G23" s="4">
        <v>0</v>
      </c>
      <c r="H23" s="4">
        <v>0</v>
      </c>
      <c r="I23" s="86"/>
      <c r="J23" s="52"/>
    </row>
    <row r="24" spans="1:10" ht="30" customHeight="1">
      <c r="A24" s="54"/>
      <c r="B24" s="54"/>
      <c r="C24" s="33" t="s">
        <v>7</v>
      </c>
      <c r="D24" s="4">
        <f>SUM(E24:H24)</f>
        <v>0</v>
      </c>
      <c r="E24" s="4">
        <v>0</v>
      </c>
      <c r="F24" s="4">
        <v>0</v>
      </c>
      <c r="G24" s="4">
        <v>0</v>
      </c>
      <c r="H24" s="4">
        <v>0</v>
      </c>
      <c r="I24" s="86"/>
      <c r="J24" s="55"/>
    </row>
    <row r="25" spans="1:10" ht="15" customHeight="1">
      <c r="A25" s="54" t="s">
        <v>17</v>
      </c>
      <c r="B25" s="54" t="s">
        <v>96</v>
      </c>
      <c r="C25" s="33" t="s">
        <v>3</v>
      </c>
      <c r="D25" s="4">
        <f>SUM(E25:H25)</f>
        <v>1923225.7</v>
      </c>
      <c r="E25" s="4">
        <f>SUM(E27:E30)</f>
        <v>907479.7</v>
      </c>
      <c r="F25" s="4">
        <f>SUM(F27:F30)</f>
        <v>1015746</v>
      </c>
      <c r="G25" s="4">
        <f>SUM(G27:G30)</f>
        <v>0</v>
      </c>
      <c r="H25" s="4">
        <f>SUM(H27:H30)</f>
        <v>0</v>
      </c>
      <c r="I25" s="86" t="s">
        <v>53</v>
      </c>
      <c r="J25" s="51" t="s">
        <v>142</v>
      </c>
    </row>
    <row r="26" spans="1:10" ht="15" customHeight="1">
      <c r="A26" s="54"/>
      <c r="B26" s="54"/>
      <c r="C26" s="33" t="s">
        <v>4</v>
      </c>
      <c r="D26" s="4"/>
      <c r="E26" s="4"/>
      <c r="F26" s="4"/>
      <c r="G26" s="4"/>
      <c r="H26" s="4"/>
      <c r="I26" s="86"/>
      <c r="J26" s="52"/>
    </row>
    <row r="27" spans="1:10" ht="30.75" customHeight="1">
      <c r="A27" s="54"/>
      <c r="B27" s="54"/>
      <c r="C27" s="33" t="s">
        <v>5</v>
      </c>
      <c r="D27" s="4">
        <f>SUM(E27:H27)</f>
        <v>0</v>
      </c>
      <c r="E27" s="4">
        <v>0</v>
      </c>
      <c r="F27" s="4">
        <v>0</v>
      </c>
      <c r="G27" s="4">
        <v>0</v>
      </c>
      <c r="H27" s="4">
        <v>0</v>
      </c>
      <c r="I27" s="86"/>
      <c r="J27" s="52"/>
    </row>
    <row r="28" spans="1:10" ht="30">
      <c r="A28" s="54"/>
      <c r="B28" s="54"/>
      <c r="C28" s="33" t="s">
        <v>6</v>
      </c>
      <c r="D28" s="4">
        <f>SUM(E28:H28)</f>
        <v>961612.85</v>
      </c>
      <c r="E28" s="4">
        <v>453739.85</v>
      </c>
      <c r="F28" s="4">
        <v>507873</v>
      </c>
      <c r="G28" s="4">
        <v>0</v>
      </c>
      <c r="H28" s="4">
        <v>0</v>
      </c>
      <c r="I28" s="86"/>
      <c r="J28" s="52"/>
    </row>
    <row r="29" spans="1:10" ht="36.6" customHeight="1">
      <c r="A29" s="54"/>
      <c r="B29" s="54"/>
      <c r="C29" s="7" t="s">
        <v>36</v>
      </c>
      <c r="D29" s="4">
        <f>SUM(E29:H29)</f>
        <v>961612.85</v>
      </c>
      <c r="E29" s="4">
        <v>453739.85</v>
      </c>
      <c r="F29" s="4">
        <v>507873</v>
      </c>
      <c r="G29" s="4">
        <v>0</v>
      </c>
      <c r="H29" s="4">
        <v>0</v>
      </c>
      <c r="I29" s="86"/>
      <c r="J29" s="52"/>
    </row>
    <row r="30" spans="1:10" ht="33.75" customHeight="1">
      <c r="A30" s="54"/>
      <c r="B30" s="54"/>
      <c r="C30" s="33" t="s">
        <v>7</v>
      </c>
      <c r="D30" s="4">
        <f>SUM(E30:H30)</f>
        <v>0</v>
      </c>
      <c r="E30" s="4">
        <v>0</v>
      </c>
      <c r="F30" s="4">
        <v>0</v>
      </c>
      <c r="G30" s="4">
        <v>0</v>
      </c>
      <c r="H30" s="4">
        <v>0</v>
      </c>
      <c r="I30" s="86"/>
      <c r="J30" s="55"/>
    </row>
    <row r="31" spans="1:10" ht="15.6" customHeight="1">
      <c r="A31" s="49" t="s">
        <v>97</v>
      </c>
      <c r="B31" s="49" t="s">
        <v>96</v>
      </c>
      <c r="C31" s="33" t="s">
        <v>3</v>
      </c>
      <c r="D31" s="4">
        <f>SUM(E31:H31)</f>
        <v>0</v>
      </c>
      <c r="E31" s="4">
        <f>SUM(E33:E36)</f>
        <v>0</v>
      </c>
      <c r="F31" s="4">
        <f>SUM(F33:F36)</f>
        <v>0</v>
      </c>
      <c r="G31" s="4">
        <f>SUM(G33:G36)</f>
        <v>0</v>
      </c>
      <c r="H31" s="4">
        <f>SUM(H33:H36)</f>
        <v>0</v>
      </c>
      <c r="I31" s="51" t="s">
        <v>54</v>
      </c>
      <c r="J31" s="51" t="s">
        <v>43</v>
      </c>
    </row>
    <row r="32" spans="1:10" ht="15.6" customHeight="1">
      <c r="A32" s="50"/>
      <c r="B32" s="50"/>
      <c r="C32" s="33" t="s">
        <v>4</v>
      </c>
      <c r="D32" s="4"/>
      <c r="E32" s="4"/>
      <c r="F32" s="4"/>
      <c r="G32" s="4"/>
      <c r="H32" s="4"/>
      <c r="I32" s="52"/>
      <c r="J32" s="52"/>
    </row>
    <row r="33" spans="1:10" ht="30.75" customHeight="1">
      <c r="A33" s="50"/>
      <c r="B33" s="50"/>
      <c r="C33" s="33" t="s">
        <v>5</v>
      </c>
      <c r="D33" s="4">
        <f>SUM(E33:H33)</f>
        <v>0</v>
      </c>
      <c r="E33" s="4">
        <v>0</v>
      </c>
      <c r="F33" s="4">
        <v>0</v>
      </c>
      <c r="G33" s="4">
        <v>0</v>
      </c>
      <c r="H33" s="4">
        <v>0</v>
      </c>
      <c r="I33" s="52"/>
      <c r="J33" s="52"/>
    </row>
    <row r="34" spans="1:10" ht="30.75" customHeight="1">
      <c r="A34" s="50"/>
      <c r="B34" s="50"/>
      <c r="C34" s="33" t="s">
        <v>6</v>
      </c>
      <c r="D34" s="4">
        <f>SUM(E34:H34)</f>
        <v>0</v>
      </c>
      <c r="E34" s="4">
        <v>0</v>
      </c>
      <c r="F34" s="4">
        <v>0</v>
      </c>
      <c r="G34" s="4">
        <v>0</v>
      </c>
      <c r="H34" s="4">
        <v>0</v>
      </c>
      <c r="I34" s="52"/>
      <c r="J34" s="52"/>
    </row>
    <row r="35" spans="1:10" ht="46.5" customHeight="1">
      <c r="A35" s="50"/>
      <c r="B35" s="50"/>
      <c r="C35" s="7" t="s">
        <v>36</v>
      </c>
      <c r="D35" s="4">
        <f>SUM(E35:H35)</f>
        <v>0</v>
      </c>
      <c r="E35" s="4">
        <v>0</v>
      </c>
      <c r="F35" s="4">
        <v>0</v>
      </c>
      <c r="G35" s="4">
        <v>0</v>
      </c>
      <c r="H35" s="4">
        <v>0</v>
      </c>
      <c r="I35" s="52"/>
      <c r="J35" s="52"/>
    </row>
    <row r="36" spans="1:10" ht="32.25" customHeight="1">
      <c r="A36" s="53"/>
      <c r="B36" s="53"/>
      <c r="C36" s="33" t="s">
        <v>7</v>
      </c>
      <c r="D36" s="4">
        <f>SUM(E36:H36)</f>
        <v>0</v>
      </c>
      <c r="E36" s="4">
        <v>0</v>
      </c>
      <c r="F36" s="4">
        <v>0</v>
      </c>
      <c r="G36" s="4">
        <v>0</v>
      </c>
      <c r="H36" s="4">
        <v>0</v>
      </c>
      <c r="I36" s="55"/>
      <c r="J36" s="55"/>
    </row>
    <row r="37" spans="1:10" ht="15.6" customHeight="1">
      <c r="A37" s="54" t="s">
        <v>98</v>
      </c>
      <c r="B37" s="54" t="s">
        <v>96</v>
      </c>
      <c r="C37" s="33" t="s">
        <v>3</v>
      </c>
      <c r="D37" s="4">
        <f>SUM(E37:H37)</f>
        <v>9726200</v>
      </c>
      <c r="E37" s="4">
        <f>SUM(E39:E42)</f>
        <v>2431550</v>
      </c>
      <c r="F37" s="4">
        <f>SUM(F39:F42)</f>
        <v>2431550</v>
      </c>
      <c r="G37" s="4">
        <f>SUM(G39:G42)</f>
        <v>2431550</v>
      </c>
      <c r="H37" s="4">
        <f>SUM(H39:H42)</f>
        <v>2431550</v>
      </c>
      <c r="I37" s="86" t="s">
        <v>130</v>
      </c>
      <c r="J37" s="51" t="s">
        <v>42</v>
      </c>
    </row>
    <row r="38" spans="1:10" ht="15.6" customHeight="1">
      <c r="A38" s="54"/>
      <c r="B38" s="54"/>
      <c r="C38" s="33" t="s">
        <v>4</v>
      </c>
      <c r="D38" s="4"/>
      <c r="E38" s="4"/>
      <c r="F38" s="4"/>
      <c r="G38" s="4"/>
      <c r="H38" s="4"/>
      <c r="I38" s="86"/>
      <c r="J38" s="52"/>
    </row>
    <row r="39" spans="1:10" ht="30.75" customHeight="1">
      <c r="A39" s="54"/>
      <c r="B39" s="54"/>
      <c r="C39" s="33" t="s">
        <v>5</v>
      </c>
      <c r="D39" s="4">
        <f>SUM(E39:H39)</f>
        <v>0</v>
      </c>
      <c r="E39" s="4">
        <v>0</v>
      </c>
      <c r="F39" s="4">
        <v>0</v>
      </c>
      <c r="G39" s="4">
        <v>0</v>
      </c>
      <c r="H39" s="4">
        <v>0</v>
      </c>
      <c r="I39" s="86"/>
      <c r="J39" s="52"/>
    </row>
    <row r="40" spans="1:10" ht="30.75" customHeight="1">
      <c r="A40" s="54"/>
      <c r="B40" s="54"/>
      <c r="C40" s="33" t="s">
        <v>6</v>
      </c>
      <c r="D40" s="4">
        <f>SUM(E40:H40)</f>
        <v>0</v>
      </c>
      <c r="E40" s="4">
        <v>0</v>
      </c>
      <c r="F40" s="4">
        <v>0</v>
      </c>
      <c r="G40" s="4">
        <v>0</v>
      </c>
      <c r="H40" s="4">
        <v>0</v>
      </c>
      <c r="I40" s="86"/>
      <c r="J40" s="52"/>
    </row>
    <row r="41" spans="1:10" ht="46.5" customHeight="1">
      <c r="A41" s="54"/>
      <c r="B41" s="54"/>
      <c r="C41" s="7" t="s">
        <v>36</v>
      </c>
      <c r="D41" s="4">
        <f>SUM(E41:H41)</f>
        <v>9726200</v>
      </c>
      <c r="E41" s="4">
        <v>2431550</v>
      </c>
      <c r="F41" s="4">
        <f>837000+1594550</f>
        <v>2431550</v>
      </c>
      <c r="G41" s="4">
        <f t="shared" ref="G41:H41" si="0">837000+1594550</f>
        <v>2431550</v>
      </c>
      <c r="H41" s="4">
        <f t="shared" si="0"/>
        <v>2431550</v>
      </c>
      <c r="I41" s="86"/>
      <c r="J41" s="52"/>
    </row>
    <row r="42" spans="1:10" ht="32.25" customHeight="1">
      <c r="A42" s="54"/>
      <c r="B42" s="54"/>
      <c r="C42" s="33" t="s">
        <v>7</v>
      </c>
      <c r="D42" s="4">
        <f>SUM(E42:H42)</f>
        <v>0</v>
      </c>
      <c r="E42" s="4">
        <v>0</v>
      </c>
      <c r="F42" s="4">
        <v>0</v>
      </c>
      <c r="G42" s="4">
        <v>0</v>
      </c>
      <c r="H42" s="4">
        <v>0</v>
      </c>
      <c r="I42" s="86"/>
      <c r="J42" s="55"/>
    </row>
    <row r="43" spans="1:10" ht="15.6" customHeight="1">
      <c r="A43" s="54" t="s">
        <v>99</v>
      </c>
      <c r="B43" s="54" t="s">
        <v>96</v>
      </c>
      <c r="C43" s="33" t="s">
        <v>3</v>
      </c>
      <c r="D43" s="4">
        <f>SUM(E43:H43)</f>
        <v>0</v>
      </c>
      <c r="E43" s="4">
        <f>SUM(E45:E48)</f>
        <v>0</v>
      </c>
      <c r="F43" s="4">
        <f>SUM(F45:F48)</f>
        <v>0</v>
      </c>
      <c r="G43" s="4">
        <f>SUM(G45:G48)</f>
        <v>0</v>
      </c>
      <c r="H43" s="4">
        <f>SUM(H45:H48)</f>
        <v>0</v>
      </c>
      <c r="I43" s="86" t="s">
        <v>131</v>
      </c>
      <c r="J43" s="51" t="s">
        <v>143</v>
      </c>
    </row>
    <row r="44" spans="1:10" ht="15.6" customHeight="1">
      <c r="A44" s="54"/>
      <c r="B44" s="54"/>
      <c r="C44" s="33" t="s">
        <v>4</v>
      </c>
      <c r="D44" s="4"/>
      <c r="E44" s="4"/>
      <c r="F44" s="4"/>
      <c r="G44" s="4"/>
      <c r="H44" s="4"/>
      <c r="I44" s="86"/>
      <c r="J44" s="52"/>
    </row>
    <row r="45" spans="1:10" ht="30.75" customHeight="1">
      <c r="A45" s="54"/>
      <c r="B45" s="54"/>
      <c r="C45" s="33" t="s">
        <v>5</v>
      </c>
      <c r="D45" s="4">
        <f>SUM(E45:H45)</f>
        <v>0</v>
      </c>
      <c r="E45" s="4">
        <v>0</v>
      </c>
      <c r="F45" s="4">
        <v>0</v>
      </c>
      <c r="G45" s="4">
        <v>0</v>
      </c>
      <c r="H45" s="4">
        <v>0</v>
      </c>
      <c r="I45" s="86"/>
      <c r="J45" s="52"/>
    </row>
    <row r="46" spans="1:10" ht="30.75" customHeight="1">
      <c r="A46" s="54"/>
      <c r="B46" s="54"/>
      <c r="C46" s="33" t="s">
        <v>6</v>
      </c>
      <c r="D46" s="4">
        <f>SUM(E46:H46)</f>
        <v>0</v>
      </c>
      <c r="E46" s="4">
        <v>0</v>
      </c>
      <c r="F46" s="4">
        <v>0</v>
      </c>
      <c r="G46" s="4">
        <v>0</v>
      </c>
      <c r="H46" s="4">
        <v>0</v>
      </c>
      <c r="I46" s="86"/>
      <c r="J46" s="52"/>
    </row>
    <row r="47" spans="1:10" ht="31.15" customHeight="1">
      <c r="A47" s="54"/>
      <c r="B47" s="54"/>
      <c r="C47" s="7" t="s">
        <v>36</v>
      </c>
      <c r="D47" s="4">
        <f>SUM(E47:H47)</f>
        <v>0</v>
      </c>
      <c r="E47" s="4">
        <v>0</v>
      </c>
      <c r="F47" s="4">
        <v>0</v>
      </c>
      <c r="G47" s="4">
        <v>0</v>
      </c>
      <c r="H47" s="4">
        <v>0</v>
      </c>
      <c r="I47" s="86"/>
      <c r="J47" s="52"/>
    </row>
    <row r="48" spans="1:10" ht="32.25" customHeight="1">
      <c r="A48" s="54"/>
      <c r="B48" s="54"/>
      <c r="C48" s="33" t="s">
        <v>7</v>
      </c>
      <c r="D48" s="4">
        <f>SUM(E48:H48)</f>
        <v>0</v>
      </c>
      <c r="E48" s="4">
        <v>0</v>
      </c>
      <c r="F48" s="4">
        <v>0</v>
      </c>
      <c r="G48" s="4">
        <v>0</v>
      </c>
      <c r="H48" s="4">
        <v>0</v>
      </c>
      <c r="I48" s="86"/>
      <c r="J48" s="55"/>
    </row>
    <row r="49" spans="1:10" ht="15.6" customHeight="1">
      <c r="A49" s="54" t="s">
        <v>100</v>
      </c>
      <c r="B49" s="54" t="s">
        <v>96</v>
      </c>
      <c r="C49" s="33" t="s">
        <v>3</v>
      </c>
      <c r="D49" s="4">
        <f>SUM(E49:H49)</f>
        <v>19101914.829999998</v>
      </c>
      <c r="E49" s="4">
        <f>SUM(E51:E54)</f>
        <v>6452742.8200000003</v>
      </c>
      <c r="F49" s="4">
        <f>SUM(F51:F54)</f>
        <v>7577851</v>
      </c>
      <c r="G49" s="4">
        <f>SUM(G51:G54)</f>
        <v>2788670.1300000004</v>
      </c>
      <c r="H49" s="4">
        <f>SUM(H51:H54)</f>
        <v>2282650.88</v>
      </c>
      <c r="I49" s="86" t="s">
        <v>63</v>
      </c>
      <c r="J49" s="51" t="s">
        <v>65</v>
      </c>
    </row>
    <row r="50" spans="1:10" ht="15.6" customHeight="1">
      <c r="A50" s="54"/>
      <c r="B50" s="54"/>
      <c r="C50" s="33" t="s">
        <v>4</v>
      </c>
      <c r="D50" s="4"/>
      <c r="E50" s="4"/>
      <c r="F50" s="4"/>
      <c r="G50" s="4"/>
      <c r="H50" s="4"/>
      <c r="I50" s="86"/>
      <c r="J50" s="52"/>
    </row>
    <row r="51" spans="1:10" ht="30.75" customHeight="1">
      <c r="A51" s="54"/>
      <c r="B51" s="54"/>
      <c r="C51" s="33" t="s">
        <v>5</v>
      </c>
      <c r="D51" s="4">
        <f>SUM(E51:H51)</f>
        <v>16912344.719999999</v>
      </c>
      <c r="E51" s="4">
        <f>6700491.34-269460.27-629370</f>
        <v>5801661.0700000003</v>
      </c>
      <c r="F51" s="4">
        <f>6897567.75-153280.36</f>
        <v>6744287.3899999997</v>
      </c>
      <c r="G51" s="4">
        <f>2539497.06-113354.05</f>
        <v>2426143.0100000002</v>
      </c>
      <c r="H51" s="4">
        <f>2128589.55-188336.3</f>
        <v>1940253.2499999998</v>
      </c>
      <c r="I51" s="86"/>
      <c r="J51" s="52"/>
    </row>
    <row r="52" spans="1:10" ht="30.75" customHeight="1">
      <c r="A52" s="54"/>
      <c r="B52" s="54"/>
      <c r="C52" s="33" t="s">
        <v>6</v>
      </c>
      <c r="D52" s="4">
        <f>SUM(E52:H52)</f>
        <v>2183117.37</v>
      </c>
      <c r="E52" s="4">
        <f>744499.04-29940.03-69930</f>
        <v>644629.01</v>
      </c>
      <c r="F52" s="4">
        <f>766396.42+67167.19</f>
        <v>833563.6100000001</v>
      </c>
      <c r="G52" s="4">
        <f>282166.34+80360.78</f>
        <v>362527.12</v>
      </c>
      <c r="H52" s="4">
        <f>236509.95+105887.68</f>
        <v>342397.63</v>
      </c>
      <c r="I52" s="86"/>
      <c r="J52" s="52"/>
    </row>
    <row r="53" spans="1:10" ht="30" customHeight="1">
      <c r="A53" s="54"/>
      <c r="B53" s="54"/>
      <c r="C53" s="7" t="s">
        <v>36</v>
      </c>
      <c r="D53" s="4">
        <f>SUM(E53:H53)</f>
        <v>6452.74</v>
      </c>
      <c r="E53" s="4">
        <f>8076.76-1624.02</f>
        <v>6452.74</v>
      </c>
      <c r="F53" s="4">
        <v>0</v>
      </c>
      <c r="G53" s="4">
        <v>0</v>
      </c>
      <c r="H53" s="4">
        <v>0</v>
      </c>
      <c r="I53" s="86"/>
      <c r="J53" s="52"/>
    </row>
    <row r="54" spans="1:10" ht="30.75" customHeight="1">
      <c r="A54" s="54"/>
      <c r="B54" s="54"/>
      <c r="C54" s="33" t="s">
        <v>7</v>
      </c>
      <c r="D54" s="4">
        <f>SUM(E54:H54)</f>
        <v>0</v>
      </c>
      <c r="E54" s="4">
        <v>0</v>
      </c>
      <c r="F54" s="4">
        <v>0</v>
      </c>
      <c r="G54" s="4">
        <v>0</v>
      </c>
      <c r="H54" s="4">
        <v>0</v>
      </c>
      <c r="I54" s="86"/>
      <c r="J54" s="55"/>
    </row>
    <row r="55" spans="1:10" ht="15.6" customHeight="1">
      <c r="A55" s="54" t="s">
        <v>101</v>
      </c>
      <c r="B55" s="54" t="s">
        <v>96</v>
      </c>
      <c r="C55" s="33" t="s">
        <v>3</v>
      </c>
      <c r="D55" s="4">
        <f>SUM(E55:H55)</f>
        <v>7364072.1399999997</v>
      </c>
      <c r="E55" s="4">
        <f>SUM(E57:E60)</f>
        <v>1840272.14</v>
      </c>
      <c r="F55" s="4">
        <f>SUM(F57:F60)</f>
        <v>2189600</v>
      </c>
      <c r="G55" s="4">
        <f>SUM(G57:G60)</f>
        <v>2189600</v>
      </c>
      <c r="H55" s="4">
        <f>SUM(H57:H60)</f>
        <v>1144600</v>
      </c>
      <c r="I55" s="124" t="s">
        <v>64</v>
      </c>
      <c r="J55" s="51" t="s">
        <v>66</v>
      </c>
    </row>
    <row r="56" spans="1:10" ht="15.6" customHeight="1">
      <c r="A56" s="54"/>
      <c r="B56" s="54"/>
      <c r="C56" s="33" t="s">
        <v>4</v>
      </c>
      <c r="D56" s="4"/>
      <c r="E56" s="4"/>
      <c r="F56" s="4"/>
      <c r="G56" s="4"/>
      <c r="H56" s="4"/>
      <c r="I56" s="125"/>
      <c r="J56" s="52"/>
    </row>
    <row r="57" spans="1:10" ht="30.75" customHeight="1">
      <c r="A57" s="54"/>
      <c r="B57" s="54"/>
      <c r="C57" s="33" t="s">
        <v>5</v>
      </c>
      <c r="D57" s="4">
        <f>SUM(E57:H57)</f>
        <v>0</v>
      </c>
      <c r="E57" s="4">
        <v>0</v>
      </c>
      <c r="F57" s="4">
        <v>0</v>
      </c>
      <c r="G57" s="4">
        <v>0</v>
      </c>
      <c r="H57" s="4">
        <v>0</v>
      </c>
      <c r="I57" s="125"/>
      <c r="J57" s="52"/>
    </row>
    <row r="58" spans="1:10" ht="30.75" customHeight="1">
      <c r="A58" s="54"/>
      <c r="B58" s="54"/>
      <c r="C58" s="33" t="s">
        <v>6</v>
      </c>
      <c r="D58" s="4">
        <f>SUM(E58:H58)</f>
        <v>0</v>
      </c>
      <c r="E58" s="4">
        <v>0</v>
      </c>
      <c r="F58" s="4">
        <v>0</v>
      </c>
      <c r="G58" s="4">
        <v>0</v>
      </c>
      <c r="H58" s="4">
        <v>0</v>
      </c>
      <c r="I58" s="125"/>
      <c r="J58" s="52"/>
    </row>
    <row r="59" spans="1:10" ht="30" customHeight="1">
      <c r="A59" s="54"/>
      <c r="B59" s="54"/>
      <c r="C59" s="7" t="s">
        <v>36</v>
      </c>
      <c r="D59" s="4">
        <f>SUM(E59:H59)</f>
        <v>7364072.1399999997</v>
      </c>
      <c r="E59" s="4">
        <f>1892490-52217.86</f>
        <v>1840272.14</v>
      </c>
      <c r="F59" s="4">
        <v>2189600</v>
      </c>
      <c r="G59" s="4">
        <v>2189600</v>
      </c>
      <c r="H59" s="4">
        <v>1144600</v>
      </c>
      <c r="I59" s="125"/>
      <c r="J59" s="52"/>
    </row>
    <row r="60" spans="1:10" ht="30.75" customHeight="1">
      <c r="A60" s="54"/>
      <c r="B60" s="54"/>
      <c r="C60" s="33" t="s">
        <v>7</v>
      </c>
      <c r="D60" s="4">
        <f>SUM(E60:H60)</f>
        <v>0</v>
      </c>
      <c r="E60" s="4">
        <v>0</v>
      </c>
      <c r="F60" s="4">
        <v>0</v>
      </c>
      <c r="G60" s="4">
        <v>0</v>
      </c>
      <c r="H60" s="4">
        <v>0</v>
      </c>
      <c r="I60" s="126"/>
      <c r="J60" s="55"/>
    </row>
    <row r="61" spans="1:10" ht="15.6" customHeight="1">
      <c r="A61" s="54" t="s">
        <v>102</v>
      </c>
      <c r="B61" s="54" t="s">
        <v>96</v>
      </c>
      <c r="C61" s="33" t="s">
        <v>3</v>
      </c>
      <c r="D61" s="4">
        <f>SUM(E61:H61)</f>
        <v>0</v>
      </c>
      <c r="E61" s="4">
        <f>SUM(E63:E66)</f>
        <v>0</v>
      </c>
      <c r="F61" s="4">
        <f>SUM(F63:F66)</f>
        <v>0</v>
      </c>
      <c r="G61" s="4">
        <f>SUM(G63:G66)</f>
        <v>0</v>
      </c>
      <c r="H61" s="4">
        <f>SUM(H63:H66)</f>
        <v>0</v>
      </c>
      <c r="I61" s="124" t="s">
        <v>55</v>
      </c>
      <c r="J61" s="51" t="s">
        <v>44</v>
      </c>
    </row>
    <row r="62" spans="1:10" ht="15.6" customHeight="1">
      <c r="A62" s="54"/>
      <c r="B62" s="54"/>
      <c r="C62" s="33" t="s">
        <v>4</v>
      </c>
      <c r="D62" s="4"/>
      <c r="E62" s="4"/>
      <c r="F62" s="4"/>
      <c r="G62" s="4"/>
      <c r="H62" s="4"/>
      <c r="I62" s="125"/>
      <c r="J62" s="52"/>
    </row>
    <row r="63" spans="1:10" ht="30.75" customHeight="1">
      <c r="A63" s="54"/>
      <c r="B63" s="54"/>
      <c r="C63" s="33" t="s">
        <v>5</v>
      </c>
      <c r="D63" s="4">
        <f>SUM(E63:H63)</f>
        <v>0</v>
      </c>
      <c r="E63" s="4">
        <v>0</v>
      </c>
      <c r="F63" s="4">
        <v>0</v>
      </c>
      <c r="G63" s="4">
        <v>0</v>
      </c>
      <c r="H63" s="4">
        <v>0</v>
      </c>
      <c r="I63" s="125"/>
      <c r="J63" s="52"/>
    </row>
    <row r="64" spans="1:10" ht="30.75" customHeight="1">
      <c r="A64" s="54"/>
      <c r="B64" s="54"/>
      <c r="C64" s="33" t="s">
        <v>6</v>
      </c>
      <c r="D64" s="4">
        <f>SUM(E64:H64)</f>
        <v>0</v>
      </c>
      <c r="E64" s="4">
        <v>0</v>
      </c>
      <c r="F64" s="4">
        <v>0</v>
      </c>
      <c r="G64" s="4">
        <v>0</v>
      </c>
      <c r="H64" s="4">
        <v>0</v>
      </c>
      <c r="I64" s="125"/>
      <c r="J64" s="52"/>
    </row>
    <row r="65" spans="1:10" ht="45.6" customHeight="1">
      <c r="A65" s="54"/>
      <c r="B65" s="54"/>
      <c r="C65" s="7" t="s">
        <v>36</v>
      </c>
      <c r="D65" s="4">
        <f>SUM(E65:H65)</f>
        <v>0</v>
      </c>
      <c r="E65" s="4">
        <v>0</v>
      </c>
      <c r="F65" s="4">
        <v>0</v>
      </c>
      <c r="G65" s="4">
        <v>0</v>
      </c>
      <c r="H65" s="4">
        <v>0</v>
      </c>
      <c r="I65" s="125"/>
      <c r="J65" s="52"/>
    </row>
    <row r="66" spans="1:10" ht="69.75" customHeight="1">
      <c r="A66" s="54"/>
      <c r="B66" s="54"/>
      <c r="C66" s="33" t="s">
        <v>7</v>
      </c>
      <c r="D66" s="4">
        <f>SUM(E66:H66)</f>
        <v>0</v>
      </c>
      <c r="E66" s="4">
        <v>0</v>
      </c>
      <c r="F66" s="4">
        <v>0</v>
      </c>
      <c r="G66" s="4">
        <v>0</v>
      </c>
      <c r="H66" s="4">
        <v>0</v>
      </c>
      <c r="I66" s="126"/>
      <c r="J66" s="55"/>
    </row>
    <row r="67" spans="1:10" ht="15.6" customHeight="1">
      <c r="A67" s="49" t="s">
        <v>103</v>
      </c>
      <c r="B67" s="54" t="s">
        <v>96</v>
      </c>
      <c r="C67" s="33" t="s">
        <v>3</v>
      </c>
      <c r="D67" s="4">
        <f>SUM(E67:H67)</f>
        <v>85681917.920000002</v>
      </c>
      <c r="E67" s="4">
        <f>SUM(E69:E72)</f>
        <v>20076741.920000002</v>
      </c>
      <c r="F67" s="4">
        <f>SUM(F69:F72)</f>
        <v>22045464</v>
      </c>
      <c r="G67" s="4">
        <f>SUM(G69:G72)</f>
        <v>21779856</v>
      </c>
      <c r="H67" s="4">
        <f>SUM(H69:H72)</f>
        <v>21779856</v>
      </c>
      <c r="I67" s="51" t="s">
        <v>56</v>
      </c>
      <c r="J67" s="51" t="s">
        <v>67</v>
      </c>
    </row>
    <row r="68" spans="1:10" ht="15.6" customHeight="1">
      <c r="A68" s="50"/>
      <c r="B68" s="54"/>
      <c r="C68" s="33" t="s">
        <v>4</v>
      </c>
      <c r="D68" s="4"/>
      <c r="E68" s="4"/>
      <c r="F68" s="4"/>
      <c r="G68" s="4"/>
      <c r="H68" s="4"/>
      <c r="I68" s="52"/>
      <c r="J68" s="52"/>
    </row>
    <row r="69" spans="1:10" ht="33" customHeight="1">
      <c r="A69" s="50"/>
      <c r="B69" s="54"/>
      <c r="C69" s="33" t="s">
        <v>5</v>
      </c>
      <c r="D69" s="4">
        <f>SUM(E69:H69)</f>
        <v>85681917.920000002</v>
      </c>
      <c r="E69" s="4">
        <f>10976205+126255+2855300+8050721.92-1545300-386440</f>
        <v>20076741.920000002</v>
      </c>
      <c r="F69" s="4">
        <v>22045464</v>
      </c>
      <c r="G69" s="4">
        <f>20690863.2+1088992.8</f>
        <v>21779856</v>
      </c>
      <c r="H69" s="4">
        <f>20690863.2+1088992.8</f>
        <v>21779856</v>
      </c>
      <c r="I69" s="52"/>
      <c r="J69" s="52"/>
    </row>
    <row r="70" spans="1:10" ht="30">
      <c r="A70" s="50"/>
      <c r="B70" s="54"/>
      <c r="C70" s="33" t="s">
        <v>6</v>
      </c>
      <c r="D70" s="4">
        <f>SUM(E70:H70)</f>
        <v>0</v>
      </c>
      <c r="E70" s="4">
        <f t="shared" ref="E70:H71" si="1">(F70+G70+H70+I70+J70)*1000</f>
        <v>0</v>
      </c>
      <c r="F70" s="4">
        <f t="shared" si="1"/>
        <v>0</v>
      </c>
      <c r="G70" s="4">
        <f t="shared" si="1"/>
        <v>0</v>
      </c>
      <c r="H70" s="4">
        <f t="shared" si="1"/>
        <v>0</v>
      </c>
      <c r="I70" s="52"/>
      <c r="J70" s="52"/>
    </row>
    <row r="71" spans="1:10" ht="31.15" customHeight="1">
      <c r="A71" s="50"/>
      <c r="B71" s="54"/>
      <c r="C71" s="28" t="s">
        <v>36</v>
      </c>
      <c r="D71" s="4">
        <f>SUM(E71:H71)</f>
        <v>0</v>
      </c>
      <c r="E71" s="4">
        <f t="shared" si="1"/>
        <v>0</v>
      </c>
      <c r="F71" s="4">
        <f t="shared" si="1"/>
        <v>0</v>
      </c>
      <c r="G71" s="4">
        <f t="shared" si="1"/>
        <v>0</v>
      </c>
      <c r="H71" s="4">
        <f t="shared" si="1"/>
        <v>0</v>
      </c>
      <c r="I71" s="52"/>
      <c r="J71" s="52"/>
    </row>
    <row r="72" spans="1:10" ht="39.75" customHeight="1">
      <c r="A72" s="50"/>
      <c r="B72" s="54"/>
      <c r="C72" s="33" t="s">
        <v>7</v>
      </c>
      <c r="D72" s="4">
        <f>SUM(E72:H72)</f>
        <v>0</v>
      </c>
      <c r="E72" s="4">
        <v>0</v>
      </c>
      <c r="F72" s="4">
        <v>0</v>
      </c>
      <c r="G72" s="4">
        <v>0</v>
      </c>
      <c r="H72" s="4">
        <v>0</v>
      </c>
      <c r="I72" s="52"/>
      <c r="J72" s="52"/>
    </row>
    <row r="73" spans="1:10" s="12" customFormat="1" ht="27" customHeight="1">
      <c r="A73" s="59"/>
      <c r="B73" s="54" t="s">
        <v>96</v>
      </c>
      <c r="C73" s="77" t="s">
        <v>137</v>
      </c>
      <c r="D73" s="78"/>
      <c r="E73" s="78"/>
      <c r="F73" s="78"/>
      <c r="G73" s="78"/>
      <c r="H73" s="79"/>
      <c r="I73" s="59"/>
      <c r="J73" s="59"/>
    </row>
    <row r="74" spans="1:10" s="12" customFormat="1" ht="24" customHeight="1">
      <c r="A74" s="59"/>
      <c r="B74" s="54"/>
      <c r="C74" s="38" t="s">
        <v>3</v>
      </c>
      <c r="D74" s="4">
        <f t="shared" ref="D74:D79" si="2">SUM(E74:H74)</f>
        <v>65605176</v>
      </c>
      <c r="E74" s="4">
        <f>E75+E76+E77+E78</f>
        <v>0</v>
      </c>
      <c r="F74" s="4">
        <f>F75+F76+F77+F78</f>
        <v>22045464</v>
      </c>
      <c r="G74" s="4">
        <f t="shared" ref="G74:H74" si="3">G75+G76+G77+G78</f>
        <v>21779856</v>
      </c>
      <c r="H74" s="4">
        <f t="shared" si="3"/>
        <v>21779856</v>
      </c>
      <c r="I74" s="59"/>
      <c r="J74" s="59"/>
    </row>
    <row r="75" spans="1:10" s="12" customFormat="1" ht="28.15" customHeight="1">
      <c r="A75" s="59"/>
      <c r="B75" s="54"/>
      <c r="C75" s="38" t="s">
        <v>5</v>
      </c>
      <c r="D75" s="4">
        <f t="shared" si="2"/>
        <v>65605176</v>
      </c>
      <c r="E75" s="4">
        <v>0</v>
      </c>
      <c r="F75" s="4">
        <v>22045464</v>
      </c>
      <c r="G75" s="4">
        <f>20690863.2+1088992.8</f>
        <v>21779856</v>
      </c>
      <c r="H75" s="4">
        <f>20690863.2+1088992.8</f>
        <v>21779856</v>
      </c>
      <c r="I75" s="59"/>
      <c r="J75" s="59"/>
    </row>
    <row r="76" spans="1:10" s="12" customFormat="1" ht="28.15" customHeight="1">
      <c r="A76" s="59"/>
      <c r="B76" s="54"/>
      <c r="C76" s="38" t="s">
        <v>6</v>
      </c>
      <c r="D76" s="4">
        <f t="shared" si="2"/>
        <v>0</v>
      </c>
      <c r="E76" s="4">
        <v>0</v>
      </c>
      <c r="F76" s="4">
        <v>0</v>
      </c>
      <c r="G76" s="4">
        <v>0</v>
      </c>
      <c r="H76" s="4">
        <v>0</v>
      </c>
      <c r="I76" s="59"/>
      <c r="J76" s="59"/>
    </row>
    <row r="77" spans="1:10" s="12" customFormat="1" ht="28.15" customHeight="1">
      <c r="A77" s="59"/>
      <c r="B77" s="54"/>
      <c r="C77" s="7" t="s">
        <v>36</v>
      </c>
      <c r="D77" s="4">
        <f t="shared" si="2"/>
        <v>0</v>
      </c>
      <c r="E77" s="4">
        <v>0</v>
      </c>
      <c r="F77" s="4">
        <v>0</v>
      </c>
      <c r="G77" s="4">
        <v>0</v>
      </c>
      <c r="H77" s="4">
        <v>0</v>
      </c>
      <c r="I77" s="59"/>
      <c r="J77" s="59"/>
    </row>
    <row r="78" spans="1:10" s="12" customFormat="1" ht="28.15" customHeight="1">
      <c r="A78" s="60"/>
      <c r="B78" s="54"/>
      <c r="C78" s="38" t="s">
        <v>7</v>
      </c>
      <c r="D78" s="4">
        <f t="shared" si="2"/>
        <v>0</v>
      </c>
      <c r="E78" s="4">
        <v>0</v>
      </c>
      <c r="F78" s="4">
        <v>0</v>
      </c>
      <c r="G78" s="4">
        <v>0</v>
      </c>
      <c r="H78" s="4">
        <v>0</v>
      </c>
      <c r="I78" s="60"/>
      <c r="J78" s="60"/>
    </row>
    <row r="79" spans="1:10" ht="15.6" customHeight="1">
      <c r="A79" s="54" t="s">
        <v>104</v>
      </c>
      <c r="B79" s="54" t="s">
        <v>96</v>
      </c>
      <c r="C79" s="33" t="s">
        <v>3</v>
      </c>
      <c r="D79" s="4">
        <f t="shared" si="2"/>
        <v>19621819.329999998</v>
      </c>
      <c r="E79" s="4">
        <f>SUM(E81:E84)</f>
        <v>4378214</v>
      </c>
      <c r="F79" s="4">
        <f>SUM(F81:F84)</f>
        <v>4734100</v>
      </c>
      <c r="G79" s="4">
        <f>SUM(G81:G84)</f>
        <v>5078710.93</v>
      </c>
      <c r="H79" s="4">
        <f>SUM(H81:H84)</f>
        <v>5430794.4000000004</v>
      </c>
      <c r="I79" s="86" t="s">
        <v>57</v>
      </c>
      <c r="J79" s="51" t="s">
        <v>144</v>
      </c>
    </row>
    <row r="80" spans="1:10" ht="15.6" customHeight="1">
      <c r="A80" s="54"/>
      <c r="B80" s="54"/>
      <c r="C80" s="33" t="s">
        <v>4</v>
      </c>
      <c r="D80" s="4"/>
      <c r="E80" s="4"/>
      <c r="F80" s="4"/>
      <c r="G80" s="4"/>
      <c r="H80" s="4"/>
      <c r="I80" s="86"/>
      <c r="J80" s="52"/>
    </row>
    <row r="81" spans="1:10" ht="33" customHeight="1">
      <c r="A81" s="54"/>
      <c r="B81" s="54"/>
      <c r="C81" s="33" t="s">
        <v>5</v>
      </c>
      <c r="D81" s="4">
        <f>SUM(E81:H81)</f>
        <v>0</v>
      </c>
      <c r="E81" s="4">
        <v>0</v>
      </c>
      <c r="F81" s="4">
        <v>0</v>
      </c>
      <c r="G81" s="4">
        <v>0</v>
      </c>
      <c r="H81" s="4">
        <v>0</v>
      </c>
      <c r="I81" s="86"/>
      <c r="J81" s="52"/>
    </row>
    <row r="82" spans="1:10" ht="30">
      <c r="A82" s="54"/>
      <c r="B82" s="54"/>
      <c r="C82" s="33" t="s">
        <v>6</v>
      </c>
      <c r="D82" s="4">
        <f>SUM(E82:H82)</f>
        <v>17587461.329999998</v>
      </c>
      <c r="E82" s="4">
        <f>4462300-600000</f>
        <v>3862300</v>
      </c>
      <c r="F82" s="4">
        <v>4227952</v>
      </c>
      <c r="G82" s="4">
        <v>4572562.93</v>
      </c>
      <c r="H82" s="4">
        <v>4924646.4000000004</v>
      </c>
      <c r="I82" s="86"/>
      <c r="J82" s="52"/>
    </row>
    <row r="83" spans="1:10" ht="31.15" customHeight="1">
      <c r="A83" s="54"/>
      <c r="B83" s="54"/>
      <c r="C83" s="28" t="s">
        <v>36</v>
      </c>
      <c r="D83" s="4">
        <f>SUM(E83:H83)</f>
        <v>2034358</v>
      </c>
      <c r="E83" s="4">
        <v>515914</v>
      </c>
      <c r="F83" s="4">
        <v>506148</v>
      </c>
      <c r="G83" s="4">
        <v>506148</v>
      </c>
      <c r="H83" s="4">
        <v>506148</v>
      </c>
      <c r="I83" s="86"/>
      <c r="J83" s="52"/>
    </row>
    <row r="84" spans="1:10" ht="34.5" customHeight="1">
      <c r="A84" s="54"/>
      <c r="B84" s="54"/>
      <c r="C84" s="33" t="s">
        <v>7</v>
      </c>
      <c r="D84" s="4">
        <f>SUM(E84:H84)</f>
        <v>0</v>
      </c>
      <c r="E84" s="4">
        <v>0</v>
      </c>
      <c r="F84" s="4">
        <v>0</v>
      </c>
      <c r="G84" s="4">
        <v>0</v>
      </c>
      <c r="H84" s="4">
        <v>0</v>
      </c>
      <c r="I84" s="86"/>
      <c r="J84" s="55"/>
    </row>
    <row r="85" spans="1:10" ht="15.6" customHeight="1">
      <c r="A85" s="89" t="s">
        <v>105</v>
      </c>
      <c r="B85" s="54" t="s">
        <v>96</v>
      </c>
      <c r="C85" s="33" t="s">
        <v>3</v>
      </c>
      <c r="D85" s="4">
        <f>SUM(E85:H85)</f>
        <v>1859662.2799999998</v>
      </c>
      <c r="E85" s="4">
        <f>SUM(E87:E90)</f>
        <v>999599.99999999988</v>
      </c>
      <c r="F85" s="4">
        <f>SUM(F87:F90)</f>
        <v>860062.28</v>
      </c>
      <c r="G85" s="4">
        <f>SUM(G87:G90)</f>
        <v>0</v>
      </c>
      <c r="H85" s="4">
        <f>SUM(H87:H90)</f>
        <v>0</v>
      </c>
      <c r="I85" s="51" t="s">
        <v>145</v>
      </c>
      <c r="J85" s="51" t="s">
        <v>133</v>
      </c>
    </row>
    <row r="86" spans="1:10" ht="15.6" customHeight="1">
      <c r="A86" s="92"/>
      <c r="B86" s="54"/>
      <c r="C86" s="33" t="s">
        <v>4</v>
      </c>
      <c r="D86" s="4"/>
      <c r="E86" s="4"/>
      <c r="F86" s="4"/>
      <c r="G86" s="4"/>
      <c r="H86" s="4"/>
      <c r="I86" s="52"/>
      <c r="J86" s="52"/>
    </row>
    <row r="87" spans="1:10" ht="30.75" customHeight="1">
      <c r="A87" s="92"/>
      <c r="B87" s="54"/>
      <c r="C87" s="33" t="s">
        <v>5</v>
      </c>
      <c r="D87" s="4">
        <f>SUM(E87:H87)</f>
        <v>0</v>
      </c>
      <c r="E87" s="4">
        <v>0</v>
      </c>
      <c r="F87" s="4">
        <v>0</v>
      </c>
      <c r="G87" s="4">
        <v>0</v>
      </c>
      <c r="H87" s="4">
        <v>0</v>
      </c>
      <c r="I87" s="52"/>
      <c r="J87" s="52"/>
    </row>
    <row r="88" spans="1:10" ht="30.75" customHeight="1">
      <c r="A88" s="92"/>
      <c r="B88" s="54"/>
      <c r="C88" s="33" t="s">
        <v>6</v>
      </c>
      <c r="D88" s="4">
        <f>SUM(E88:H88)</f>
        <v>1859662.2799999998</v>
      </c>
      <c r="E88" s="4">
        <f>476600+638733.34-115733.34</f>
        <v>999599.99999999988</v>
      </c>
      <c r="F88" s="4">
        <v>860062.28</v>
      </c>
      <c r="G88" s="4">
        <v>0</v>
      </c>
      <c r="H88" s="4">
        <v>0</v>
      </c>
      <c r="I88" s="52"/>
      <c r="J88" s="52"/>
    </row>
    <row r="89" spans="1:10" ht="26.45" customHeight="1">
      <c r="A89" s="92"/>
      <c r="B89" s="54"/>
      <c r="C89" s="7" t="s">
        <v>36</v>
      </c>
      <c r="D89" s="4">
        <f>SUM(E89:H89)</f>
        <v>0</v>
      </c>
      <c r="E89" s="4">
        <v>0</v>
      </c>
      <c r="F89" s="4">
        <v>0</v>
      </c>
      <c r="G89" s="4">
        <v>0</v>
      </c>
      <c r="H89" s="4">
        <v>0</v>
      </c>
      <c r="I89" s="52"/>
      <c r="J89" s="52"/>
    </row>
    <row r="90" spans="1:10" ht="33.6" customHeight="1">
      <c r="A90" s="93"/>
      <c r="B90" s="54"/>
      <c r="C90" s="33" t="s">
        <v>7</v>
      </c>
      <c r="D90" s="4">
        <f>SUM(E90:H90)</f>
        <v>0</v>
      </c>
      <c r="E90" s="4">
        <v>0</v>
      </c>
      <c r="F90" s="4">
        <v>0</v>
      </c>
      <c r="G90" s="4">
        <v>0</v>
      </c>
      <c r="H90" s="4">
        <v>0</v>
      </c>
      <c r="I90" s="55"/>
      <c r="J90" s="55"/>
    </row>
    <row r="91" spans="1:10" ht="22.9" customHeight="1">
      <c r="A91" s="49" t="s">
        <v>106</v>
      </c>
      <c r="B91" s="54" t="s">
        <v>96</v>
      </c>
      <c r="C91" s="33" t="s">
        <v>3</v>
      </c>
      <c r="D91" s="4">
        <f>SUM(E91:H91)</f>
        <v>9651281.4800000004</v>
      </c>
      <c r="E91" s="4">
        <f>SUM(E93:E96)</f>
        <v>2398346.5</v>
      </c>
      <c r="F91" s="4">
        <f>SUM(F93:F96)</f>
        <v>2405526.4699999997</v>
      </c>
      <c r="G91" s="4">
        <f>SUM(G93:G96)</f>
        <v>2423704.2599999998</v>
      </c>
      <c r="H91" s="4">
        <f>SUM(H93:H96)</f>
        <v>2423704.25</v>
      </c>
      <c r="I91" s="51" t="s">
        <v>77</v>
      </c>
      <c r="J91" s="51" t="s">
        <v>146</v>
      </c>
    </row>
    <row r="92" spans="1:10" ht="18.600000000000001" customHeight="1">
      <c r="A92" s="50"/>
      <c r="B92" s="54"/>
      <c r="C92" s="33" t="s">
        <v>4</v>
      </c>
      <c r="D92" s="4"/>
      <c r="E92" s="4"/>
      <c r="F92" s="4"/>
      <c r="G92" s="4"/>
      <c r="H92" s="4"/>
      <c r="I92" s="52"/>
      <c r="J92" s="52"/>
    </row>
    <row r="93" spans="1:10" ht="28.15" customHeight="1">
      <c r="A93" s="50"/>
      <c r="B93" s="54"/>
      <c r="C93" s="33" t="s">
        <v>5</v>
      </c>
      <c r="D93" s="4">
        <f>SUM(E93:H93)</f>
        <v>9434018.8000000007</v>
      </c>
      <c r="E93" s="4">
        <v>2350379.5699999998</v>
      </c>
      <c r="F93" s="4">
        <v>2357415.94</v>
      </c>
      <c r="G93" s="4">
        <v>2375230.17</v>
      </c>
      <c r="H93" s="4">
        <v>2350993.12</v>
      </c>
      <c r="I93" s="52"/>
      <c r="J93" s="52"/>
    </row>
    <row r="94" spans="1:10" ht="28.15" customHeight="1">
      <c r="A94" s="50"/>
      <c r="B94" s="54"/>
      <c r="C94" s="33" t="s">
        <v>6</v>
      </c>
      <c r="D94" s="4">
        <f>SUM(E94:H94)</f>
        <v>217262.68</v>
      </c>
      <c r="E94" s="4">
        <v>47966.93</v>
      </c>
      <c r="F94" s="4">
        <v>48110.53</v>
      </c>
      <c r="G94" s="4">
        <v>48474.09</v>
      </c>
      <c r="H94" s="4">
        <v>72711.13</v>
      </c>
      <c r="I94" s="52"/>
      <c r="J94" s="52"/>
    </row>
    <row r="95" spans="1:10" ht="28.15" customHeight="1">
      <c r="A95" s="50"/>
      <c r="B95" s="54"/>
      <c r="C95" s="7" t="s">
        <v>36</v>
      </c>
      <c r="D95" s="4">
        <f>SUM(E95:H95)</f>
        <v>0</v>
      </c>
      <c r="E95" s="4">
        <v>0</v>
      </c>
      <c r="F95" s="4">
        <v>0</v>
      </c>
      <c r="G95" s="4">
        <v>0</v>
      </c>
      <c r="H95" s="4">
        <v>0</v>
      </c>
      <c r="I95" s="52"/>
      <c r="J95" s="52"/>
    </row>
    <row r="96" spans="1:10" ht="28.15" customHeight="1">
      <c r="A96" s="50"/>
      <c r="B96" s="54"/>
      <c r="C96" s="33" t="s">
        <v>7</v>
      </c>
      <c r="D96" s="4">
        <f>SUM(E96:H96)</f>
        <v>0</v>
      </c>
      <c r="E96" s="4">
        <v>0</v>
      </c>
      <c r="F96" s="4">
        <v>0</v>
      </c>
      <c r="G96" s="4">
        <v>0</v>
      </c>
      <c r="H96" s="4">
        <v>0</v>
      </c>
      <c r="I96" s="52"/>
      <c r="J96" s="52"/>
    </row>
    <row r="97" spans="1:10" s="12" customFormat="1" ht="27" customHeight="1">
      <c r="A97" s="50"/>
      <c r="B97" s="54" t="s">
        <v>96</v>
      </c>
      <c r="C97" s="77" t="s">
        <v>137</v>
      </c>
      <c r="D97" s="78"/>
      <c r="E97" s="78"/>
      <c r="F97" s="78"/>
      <c r="G97" s="78"/>
      <c r="H97" s="79"/>
      <c r="I97" s="52"/>
      <c r="J97" s="52"/>
    </row>
    <row r="98" spans="1:10" s="12" customFormat="1" ht="24" customHeight="1">
      <c r="A98" s="50"/>
      <c r="B98" s="54"/>
      <c r="C98" s="33" t="s">
        <v>3</v>
      </c>
      <c r="D98" s="4">
        <v>8101543.9699999997</v>
      </c>
      <c r="E98" s="4">
        <v>2398346.5</v>
      </c>
      <c r="F98" s="4">
        <f>F99+F100+F101+F102</f>
        <v>2405526.4699999997</v>
      </c>
      <c r="G98" s="4">
        <f t="shared" ref="G98:H98" si="4">G99+G100+G101+G102</f>
        <v>2423704.2599999998</v>
      </c>
      <c r="H98" s="4">
        <f t="shared" si="4"/>
        <v>2423704.25</v>
      </c>
      <c r="I98" s="52"/>
      <c r="J98" s="52"/>
    </row>
    <row r="99" spans="1:10" s="12" customFormat="1" ht="28.15" customHeight="1">
      <c r="A99" s="50"/>
      <c r="B99" s="54"/>
      <c r="C99" s="33" t="s">
        <v>5</v>
      </c>
      <c r="D99" s="4">
        <f>SUM(E99:H99)</f>
        <v>9434018.8000000007</v>
      </c>
      <c r="E99" s="4">
        <v>2350379.5699999998</v>
      </c>
      <c r="F99" s="4">
        <v>2357415.94</v>
      </c>
      <c r="G99" s="4">
        <v>2375230.17</v>
      </c>
      <c r="H99" s="4">
        <v>2350993.12</v>
      </c>
      <c r="I99" s="52"/>
      <c r="J99" s="52"/>
    </row>
    <row r="100" spans="1:10" s="12" customFormat="1" ht="28.15" customHeight="1">
      <c r="A100" s="50"/>
      <c r="B100" s="54"/>
      <c r="C100" s="33" t="s">
        <v>6</v>
      </c>
      <c r="D100" s="4">
        <f>SUM(E100:H100)</f>
        <v>217262.68</v>
      </c>
      <c r="E100" s="4">
        <v>47966.93</v>
      </c>
      <c r="F100" s="4">
        <v>48110.53</v>
      </c>
      <c r="G100" s="4">
        <v>48474.09</v>
      </c>
      <c r="H100" s="4">
        <v>72711.13</v>
      </c>
      <c r="I100" s="52"/>
      <c r="J100" s="52"/>
    </row>
    <row r="101" spans="1:10" s="12" customFormat="1" ht="28.15" customHeight="1">
      <c r="A101" s="50"/>
      <c r="B101" s="54"/>
      <c r="C101" s="7" t="s">
        <v>36</v>
      </c>
      <c r="D101" s="4">
        <f>SUM(E101:H101)</f>
        <v>0</v>
      </c>
      <c r="E101" s="4">
        <v>0</v>
      </c>
      <c r="F101" s="4">
        <v>0</v>
      </c>
      <c r="G101" s="4">
        <v>0</v>
      </c>
      <c r="H101" s="4">
        <v>0</v>
      </c>
      <c r="I101" s="52"/>
      <c r="J101" s="52"/>
    </row>
    <row r="102" spans="1:10" s="12" customFormat="1" ht="28.15" customHeight="1">
      <c r="A102" s="53"/>
      <c r="B102" s="54"/>
      <c r="C102" s="33" t="s">
        <v>7</v>
      </c>
      <c r="D102" s="4">
        <f>SUM(E102:H102)</f>
        <v>0</v>
      </c>
      <c r="E102" s="4">
        <v>0</v>
      </c>
      <c r="F102" s="4">
        <v>0</v>
      </c>
      <c r="G102" s="4">
        <v>0</v>
      </c>
      <c r="H102" s="4">
        <v>0</v>
      </c>
      <c r="I102" s="55"/>
      <c r="J102" s="55"/>
    </row>
    <row r="103" spans="1:10" s="23" customFormat="1" ht="36.75" customHeight="1">
      <c r="A103" s="49" t="s">
        <v>107</v>
      </c>
      <c r="B103" s="54" t="s">
        <v>96</v>
      </c>
      <c r="C103" s="33" t="s">
        <v>3</v>
      </c>
      <c r="D103" s="4">
        <f>SUM(E103:H103)</f>
        <v>2657472</v>
      </c>
      <c r="E103" s="4">
        <f>SUM(E105:E108)</f>
        <v>267000</v>
      </c>
      <c r="F103" s="4">
        <f>SUM(F105:F108)</f>
        <v>796824</v>
      </c>
      <c r="G103" s="4">
        <f>SUM(G105:G108)</f>
        <v>796824</v>
      </c>
      <c r="H103" s="4">
        <f>SUM(H105:H108)</f>
        <v>796824</v>
      </c>
      <c r="I103" s="51" t="s">
        <v>92</v>
      </c>
      <c r="J103" s="80" t="s">
        <v>134</v>
      </c>
    </row>
    <row r="104" spans="1:10" s="23" customFormat="1" ht="18" customHeight="1">
      <c r="A104" s="50"/>
      <c r="B104" s="54"/>
      <c r="C104" s="33" t="s">
        <v>4</v>
      </c>
      <c r="D104" s="4"/>
      <c r="E104" s="4"/>
      <c r="F104" s="4"/>
      <c r="G104" s="4"/>
      <c r="H104" s="4"/>
      <c r="I104" s="52"/>
      <c r="J104" s="81"/>
    </row>
    <row r="105" spans="1:10" s="23" customFormat="1" ht="41.25" customHeight="1">
      <c r="A105" s="50"/>
      <c r="B105" s="54"/>
      <c r="C105" s="33" t="s">
        <v>5</v>
      </c>
      <c r="D105" s="4">
        <f>SUM(E105:H105)</f>
        <v>2657472</v>
      </c>
      <c r="E105" s="4">
        <v>267000</v>
      </c>
      <c r="F105" s="4">
        <v>796824</v>
      </c>
      <c r="G105" s="4">
        <v>796824</v>
      </c>
      <c r="H105" s="4">
        <v>796824</v>
      </c>
      <c r="I105" s="52"/>
      <c r="J105" s="81"/>
    </row>
    <row r="106" spans="1:10" s="23" customFormat="1" ht="34.5" customHeight="1">
      <c r="A106" s="50"/>
      <c r="B106" s="54"/>
      <c r="C106" s="33" t="s">
        <v>6</v>
      </c>
      <c r="D106" s="4">
        <f>SUM(E106:H106)</f>
        <v>0</v>
      </c>
      <c r="E106" s="4">
        <f t="shared" ref="E106:E107" si="5">(F106+G106+H106+I106+J106)*1000</f>
        <v>0</v>
      </c>
      <c r="F106" s="4">
        <f t="shared" ref="F106:F107" si="6">(G106+H106+I106+J106+K106)*1000</f>
        <v>0</v>
      </c>
      <c r="G106" s="4">
        <f t="shared" ref="G106:G107" si="7">(H106+I106+J106+K106+L106)*1000</f>
        <v>0</v>
      </c>
      <c r="H106" s="4">
        <f t="shared" ref="H106:H107" si="8">(I106+J106+K106+L106+M106)*1000</f>
        <v>0</v>
      </c>
      <c r="I106" s="52"/>
      <c r="J106" s="81"/>
    </row>
    <row r="107" spans="1:10" s="23" customFormat="1" ht="32.25" customHeight="1">
      <c r="A107" s="50"/>
      <c r="B107" s="54"/>
      <c r="C107" s="28" t="s">
        <v>36</v>
      </c>
      <c r="D107" s="4">
        <f>SUM(E107:H107)</f>
        <v>0</v>
      </c>
      <c r="E107" s="4">
        <f t="shared" si="5"/>
        <v>0</v>
      </c>
      <c r="F107" s="4">
        <f t="shared" si="6"/>
        <v>0</v>
      </c>
      <c r="G107" s="4">
        <f t="shared" si="7"/>
        <v>0</v>
      </c>
      <c r="H107" s="4">
        <f t="shared" si="8"/>
        <v>0</v>
      </c>
      <c r="I107" s="52"/>
      <c r="J107" s="81"/>
    </row>
    <row r="108" spans="1:10" s="23" customFormat="1" ht="32.25" customHeight="1">
      <c r="A108" s="50"/>
      <c r="B108" s="54"/>
      <c r="C108" s="33" t="s">
        <v>7</v>
      </c>
      <c r="D108" s="4">
        <f>SUM(E108:H108)</f>
        <v>0</v>
      </c>
      <c r="E108" s="4">
        <v>0</v>
      </c>
      <c r="F108" s="4">
        <v>0</v>
      </c>
      <c r="G108" s="4">
        <v>0</v>
      </c>
      <c r="H108" s="4">
        <v>0</v>
      </c>
      <c r="I108" s="52"/>
      <c r="J108" s="81"/>
    </row>
    <row r="109" spans="1:10" s="12" customFormat="1" ht="27" customHeight="1">
      <c r="A109" s="59"/>
      <c r="B109" s="54" t="s">
        <v>96</v>
      </c>
      <c r="C109" s="77" t="s">
        <v>137</v>
      </c>
      <c r="D109" s="78"/>
      <c r="E109" s="78"/>
      <c r="F109" s="78"/>
      <c r="G109" s="78"/>
      <c r="H109" s="79"/>
      <c r="I109" s="59"/>
      <c r="J109" s="141"/>
    </row>
    <row r="110" spans="1:10" s="12" customFormat="1" ht="24" customHeight="1">
      <c r="A110" s="59"/>
      <c r="B110" s="54"/>
      <c r="C110" s="38" t="s">
        <v>3</v>
      </c>
      <c r="D110" s="4">
        <f>SUM(E110:H110)</f>
        <v>2390472</v>
      </c>
      <c r="E110" s="4">
        <f>E111+E112+E113+E114</f>
        <v>0</v>
      </c>
      <c r="F110" s="4">
        <f>F111+F112+F113+F114</f>
        <v>796824</v>
      </c>
      <c r="G110" s="4">
        <f t="shared" ref="G110:H110" si="9">G111+G112+G113+G114</f>
        <v>796824</v>
      </c>
      <c r="H110" s="4">
        <f t="shared" si="9"/>
        <v>796824</v>
      </c>
      <c r="I110" s="59"/>
      <c r="J110" s="141"/>
    </row>
    <row r="111" spans="1:10" s="12" customFormat="1" ht="28.15" customHeight="1">
      <c r="A111" s="59"/>
      <c r="B111" s="54"/>
      <c r="C111" s="38" t="s">
        <v>5</v>
      </c>
      <c r="D111" s="4">
        <f>SUM(E111:H111)</f>
        <v>2390472</v>
      </c>
      <c r="E111" s="4">
        <v>0</v>
      </c>
      <c r="F111" s="4">
        <v>796824</v>
      </c>
      <c r="G111" s="4">
        <v>796824</v>
      </c>
      <c r="H111" s="4">
        <v>796824</v>
      </c>
      <c r="I111" s="59"/>
      <c r="J111" s="141"/>
    </row>
    <row r="112" spans="1:10" s="12" customFormat="1" ht="28.15" customHeight="1">
      <c r="A112" s="59"/>
      <c r="B112" s="54"/>
      <c r="C112" s="38" t="s">
        <v>6</v>
      </c>
      <c r="D112" s="4">
        <f>SUM(E112:H112)</f>
        <v>0</v>
      </c>
      <c r="E112" s="4">
        <v>0</v>
      </c>
      <c r="F112" s="4">
        <v>0</v>
      </c>
      <c r="G112" s="4">
        <v>0</v>
      </c>
      <c r="H112" s="4">
        <v>0</v>
      </c>
      <c r="I112" s="59"/>
      <c r="J112" s="141"/>
    </row>
    <row r="113" spans="1:10" s="12" customFormat="1" ht="28.15" customHeight="1">
      <c r="A113" s="59"/>
      <c r="B113" s="54"/>
      <c r="C113" s="7" t="s">
        <v>36</v>
      </c>
      <c r="D113" s="4">
        <f>SUM(E113:H113)</f>
        <v>0</v>
      </c>
      <c r="E113" s="4">
        <v>0</v>
      </c>
      <c r="F113" s="4">
        <v>0</v>
      </c>
      <c r="G113" s="4">
        <v>0</v>
      </c>
      <c r="H113" s="4">
        <v>0</v>
      </c>
      <c r="I113" s="59"/>
      <c r="J113" s="141"/>
    </row>
    <row r="114" spans="1:10" s="12" customFormat="1" ht="28.15" customHeight="1">
      <c r="A114" s="60"/>
      <c r="B114" s="54"/>
      <c r="C114" s="38" t="s">
        <v>7</v>
      </c>
      <c r="D114" s="4">
        <f>SUM(E114:H114)</f>
        <v>0</v>
      </c>
      <c r="E114" s="4">
        <v>0</v>
      </c>
      <c r="F114" s="4">
        <v>0</v>
      </c>
      <c r="G114" s="4">
        <v>0</v>
      </c>
      <c r="H114" s="4">
        <v>0</v>
      </c>
      <c r="I114" s="60"/>
      <c r="J114" s="142"/>
    </row>
    <row r="115" spans="1:10" ht="48.75" customHeight="1">
      <c r="A115" s="70" t="s">
        <v>18</v>
      </c>
      <c r="B115" s="71"/>
      <c r="C115" s="71"/>
      <c r="D115" s="71"/>
      <c r="E115" s="71"/>
      <c r="F115" s="71"/>
      <c r="G115" s="71"/>
      <c r="H115" s="71"/>
      <c r="I115" s="71"/>
      <c r="J115" s="72"/>
    </row>
    <row r="116" spans="1:10" ht="15.6" customHeight="1">
      <c r="A116" s="49" t="s">
        <v>108</v>
      </c>
      <c r="B116" s="54" t="s">
        <v>96</v>
      </c>
      <c r="C116" s="33" t="s">
        <v>3</v>
      </c>
      <c r="D116" s="4">
        <f>SUM(E116:H116)</f>
        <v>200000</v>
      </c>
      <c r="E116" s="4">
        <f>SUM(E118:E121)</f>
        <v>50000</v>
      </c>
      <c r="F116" s="4">
        <f>SUM(F118:F121)</f>
        <v>50000</v>
      </c>
      <c r="G116" s="4">
        <f>SUM(G118:G121)</f>
        <v>50000</v>
      </c>
      <c r="H116" s="4">
        <f>SUM(H118:H121)</f>
        <v>50000</v>
      </c>
      <c r="I116" s="86" t="s">
        <v>58</v>
      </c>
      <c r="J116" s="51" t="s">
        <v>146</v>
      </c>
    </row>
    <row r="117" spans="1:10" ht="15.6" customHeight="1">
      <c r="A117" s="50"/>
      <c r="B117" s="54"/>
      <c r="C117" s="33" t="s">
        <v>4</v>
      </c>
      <c r="D117" s="4"/>
      <c r="E117" s="4"/>
      <c r="F117" s="4"/>
      <c r="G117" s="4"/>
      <c r="H117" s="4"/>
      <c r="I117" s="86"/>
      <c r="J117" s="52"/>
    </row>
    <row r="118" spans="1:10" ht="30.75" customHeight="1">
      <c r="A118" s="50"/>
      <c r="B118" s="54"/>
      <c r="C118" s="33" t="s">
        <v>5</v>
      </c>
      <c r="D118" s="4">
        <f>SUM(E118:H118)</f>
        <v>0</v>
      </c>
      <c r="E118" s="4">
        <v>0</v>
      </c>
      <c r="F118" s="4">
        <v>0</v>
      </c>
      <c r="G118" s="4">
        <v>0</v>
      </c>
      <c r="H118" s="4">
        <v>0</v>
      </c>
      <c r="I118" s="86"/>
      <c r="J118" s="52"/>
    </row>
    <row r="119" spans="1:10" ht="30.75" customHeight="1">
      <c r="A119" s="50"/>
      <c r="B119" s="54"/>
      <c r="C119" s="33" t="s">
        <v>6</v>
      </c>
      <c r="D119" s="4">
        <f>SUM(E119:H119)</f>
        <v>0</v>
      </c>
      <c r="E119" s="4">
        <v>0</v>
      </c>
      <c r="F119" s="4">
        <v>0</v>
      </c>
      <c r="G119" s="4">
        <v>0</v>
      </c>
      <c r="H119" s="4">
        <v>0</v>
      </c>
      <c r="I119" s="86"/>
      <c r="J119" s="52"/>
    </row>
    <row r="120" spans="1:10" ht="30.6" customHeight="1">
      <c r="A120" s="50"/>
      <c r="B120" s="54"/>
      <c r="C120" s="7" t="s">
        <v>36</v>
      </c>
      <c r="D120" s="4">
        <f>SUM(E120:H120)</f>
        <v>0</v>
      </c>
      <c r="E120" s="4">
        <v>0</v>
      </c>
      <c r="F120" s="4">
        <v>0</v>
      </c>
      <c r="G120" s="4">
        <v>0</v>
      </c>
      <c r="H120" s="4">
        <v>0</v>
      </c>
      <c r="I120" s="86"/>
      <c r="J120" s="52"/>
    </row>
    <row r="121" spans="1:10" ht="32.450000000000003" customHeight="1">
      <c r="A121" s="53"/>
      <c r="B121" s="54"/>
      <c r="C121" s="33" t="s">
        <v>7</v>
      </c>
      <c r="D121" s="4">
        <f>SUM(E121:H121)</f>
        <v>200000</v>
      </c>
      <c r="E121" s="4">
        <v>50000</v>
      </c>
      <c r="F121" s="4">
        <v>50000</v>
      </c>
      <c r="G121" s="4">
        <v>50000</v>
      </c>
      <c r="H121" s="4">
        <v>50000</v>
      </c>
      <c r="I121" s="86"/>
      <c r="J121" s="55"/>
    </row>
    <row r="122" spans="1:10" ht="15.6" customHeight="1">
      <c r="A122" s="49" t="s">
        <v>109</v>
      </c>
      <c r="B122" s="54" t="s">
        <v>96</v>
      </c>
      <c r="C122" s="28" t="s">
        <v>3</v>
      </c>
      <c r="D122" s="4">
        <f>SUM(E122:H122)</f>
        <v>3300000</v>
      </c>
      <c r="E122" s="4">
        <f>SUM(E124:E127)</f>
        <v>900000</v>
      </c>
      <c r="F122" s="4">
        <f>SUM(F124:F127)</f>
        <v>800000</v>
      </c>
      <c r="G122" s="4">
        <f>SUM(G124:G127)</f>
        <v>800000</v>
      </c>
      <c r="H122" s="4">
        <f>SUM(H124:H127)</f>
        <v>800000</v>
      </c>
      <c r="I122" s="80" t="s">
        <v>87</v>
      </c>
      <c r="J122" s="51" t="s">
        <v>45</v>
      </c>
    </row>
    <row r="123" spans="1:10" ht="15.6" customHeight="1">
      <c r="A123" s="50"/>
      <c r="B123" s="54"/>
      <c r="C123" s="28" t="s">
        <v>4</v>
      </c>
      <c r="D123" s="4"/>
      <c r="E123" s="4"/>
      <c r="F123" s="4"/>
      <c r="G123" s="4"/>
      <c r="H123" s="4"/>
      <c r="I123" s="81"/>
      <c r="J123" s="52"/>
    </row>
    <row r="124" spans="1:10" ht="30.75" customHeight="1">
      <c r="A124" s="50"/>
      <c r="B124" s="54"/>
      <c r="C124" s="28" t="s">
        <v>5</v>
      </c>
      <c r="D124" s="4">
        <f>SUM(E124:H124)</f>
        <v>0</v>
      </c>
      <c r="E124" s="4">
        <v>0</v>
      </c>
      <c r="F124" s="4">
        <v>0</v>
      </c>
      <c r="G124" s="4">
        <v>0</v>
      </c>
      <c r="H124" s="4">
        <v>0</v>
      </c>
      <c r="I124" s="81"/>
      <c r="J124" s="52"/>
    </row>
    <row r="125" spans="1:10" ht="30.75" customHeight="1">
      <c r="A125" s="50"/>
      <c r="B125" s="54"/>
      <c r="C125" s="28" t="s">
        <v>6</v>
      </c>
      <c r="D125" s="4">
        <f>SUM(E125:H125)</f>
        <v>0</v>
      </c>
      <c r="E125" s="4">
        <v>0</v>
      </c>
      <c r="F125" s="4">
        <v>0</v>
      </c>
      <c r="G125" s="4">
        <v>0</v>
      </c>
      <c r="H125" s="4">
        <v>0</v>
      </c>
      <c r="I125" s="81"/>
      <c r="J125" s="52"/>
    </row>
    <row r="126" spans="1:10" ht="36.6" customHeight="1">
      <c r="A126" s="50"/>
      <c r="B126" s="54"/>
      <c r="C126" s="7" t="s">
        <v>36</v>
      </c>
      <c r="D126" s="4">
        <f>SUM(E126:H126)</f>
        <v>3300000</v>
      </c>
      <c r="E126" s="4">
        <f>950000-50000</f>
        <v>900000</v>
      </c>
      <c r="F126" s="4">
        <f>50000+750000</f>
        <v>800000</v>
      </c>
      <c r="G126" s="4">
        <f t="shared" ref="G126:H126" si="10">50000+750000</f>
        <v>800000</v>
      </c>
      <c r="H126" s="4">
        <f t="shared" si="10"/>
        <v>800000</v>
      </c>
      <c r="I126" s="81"/>
      <c r="J126" s="52"/>
    </row>
    <row r="127" spans="1:10" ht="39.6" customHeight="1">
      <c r="A127" s="53"/>
      <c r="B127" s="54"/>
      <c r="C127" s="28" t="s">
        <v>7</v>
      </c>
      <c r="D127" s="4">
        <f>SUM(E127:H127)</f>
        <v>0</v>
      </c>
      <c r="E127" s="4">
        <v>0</v>
      </c>
      <c r="F127" s="4">
        <v>0</v>
      </c>
      <c r="G127" s="4">
        <v>0</v>
      </c>
      <c r="H127" s="4">
        <v>0</v>
      </c>
      <c r="I127" s="82"/>
      <c r="J127" s="55"/>
    </row>
    <row r="128" spans="1:10" ht="28.15" customHeight="1">
      <c r="A128" s="49" t="s">
        <v>110</v>
      </c>
      <c r="B128" s="54" t="s">
        <v>96</v>
      </c>
      <c r="C128" s="28" t="s">
        <v>3</v>
      </c>
      <c r="D128" s="4">
        <f>SUM(E128:H128)</f>
        <v>3297208</v>
      </c>
      <c r="E128" s="4">
        <f>SUM(E130:E133)</f>
        <v>1077208</v>
      </c>
      <c r="F128" s="4">
        <f>SUM(F130:F133)</f>
        <v>740000</v>
      </c>
      <c r="G128" s="4">
        <f>SUM(G130:G133)</f>
        <v>740000</v>
      </c>
      <c r="H128" s="4">
        <f>SUM(H130:H133)</f>
        <v>740000</v>
      </c>
      <c r="I128" s="80" t="s">
        <v>90</v>
      </c>
      <c r="J128" s="51" t="s">
        <v>46</v>
      </c>
    </row>
    <row r="129" spans="1:10" ht="15.6" customHeight="1">
      <c r="A129" s="50"/>
      <c r="B129" s="54"/>
      <c r="C129" s="28" t="s">
        <v>4</v>
      </c>
      <c r="D129" s="4"/>
      <c r="E129" s="4"/>
      <c r="F129" s="4"/>
      <c r="G129" s="4"/>
      <c r="H129" s="4"/>
      <c r="I129" s="81"/>
      <c r="J129" s="52"/>
    </row>
    <row r="130" spans="1:10" ht="33" customHeight="1">
      <c r="A130" s="50"/>
      <c r="B130" s="54"/>
      <c r="C130" s="28" t="s">
        <v>5</v>
      </c>
      <c r="D130" s="4">
        <f>SUM(E130:H130)</f>
        <v>0</v>
      </c>
      <c r="E130" s="4">
        <v>0</v>
      </c>
      <c r="F130" s="4">
        <v>0</v>
      </c>
      <c r="G130" s="4">
        <v>0</v>
      </c>
      <c r="H130" s="4">
        <v>0</v>
      </c>
      <c r="I130" s="81"/>
      <c r="J130" s="52"/>
    </row>
    <row r="131" spans="1:10" ht="36" customHeight="1">
      <c r="A131" s="50"/>
      <c r="B131" s="54"/>
      <c r="C131" s="28" t="s">
        <v>6</v>
      </c>
      <c r="D131" s="4">
        <f>SUM(E131:H131)</f>
        <v>0</v>
      </c>
      <c r="E131" s="4">
        <v>0</v>
      </c>
      <c r="F131" s="4">
        <v>0</v>
      </c>
      <c r="G131" s="4">
        <v>0</v>
      </c>
      <c r="H131" s="4">
        <v>0</v>
      </c>
      <c r="I131" s="81"/>
      <c r="J131" s="52"/>
    </row>
    <row r="132" spans="1:10" ht="46.5" customHeight="1">
      <c r="A132" s="50"/>
      <c r="B132" s="54"/>
      <c r="C132" s="7" t="s">
        <v>36</v>
      </c>
      <c r="D132" s="4">
        <f>SUM(E132:H132)</f>
        <v>3297208</v>
      </c>
      <c r="E132" s="4">
        <f>740000+337208</f>
        <v>1077208</v>
      </c>
      <c r="F132" s="4">
        <f>335000+405000</f>
        <v>740000</v>
      </c>
      <c r="G132" s="4">
        <f t="shared" ref="G132:H132" si="11">335000+405000</f>
        <v>740000</v>
      </c>
      <c r="H132" s="4">
        <f t="shared" si="11"/>
        <v>740000</v>
      </c>
      <c r="I132" s="81"/>
      <c r="J132" s="52"/>
    </row>
    <row r="133" spans="1:10" ht="55.5" customHeight="1">
      <c r="A133" s="53"/>
      <c r="B133" s="54"/>
      <c r="C133" s="28" t="s">
        <v>7</v>
      </c>
      <c r="D133" s="4">
        <f>SUM(E133:H133)</f>
        <v>0</v>
      </c>
      <c r="E133" s="4">
        <v>0</v>
      </c>
      <c r="F133" s="4">
        <v>0</v>
      </c>
      <c r="G133" s="4">
        <v>0</v>
      </c>
      <c r="H133" s="4">
        <v>0</v>
      </c>
      <c r="I133" s="82"/>
      <c r="J133" s="55"/>
    </row>
    <row r="134" spans="1:10" ht="18.600000000000001" customHeight="1">
      <c r="A134" s="54" t="s">
        <v>111</v>
      </c>
      <c r="B134" s="54" t="s">
        <v>96</v>
      </c>
      <c r="C134" s="28" t="s">
        <v>3</v>
      </c>
      <c r="D134" s="4">
        <f>SUM(E134:H134)</f>
        <v>5256222</v>
      </c>
      <c r="E134" s="4">
        <f>SUM(E136:E139)</f>
        <v>1718688</v>
      </c>
      <c r="F134" s="4">
        <f>SUM(F136:F139)</f>
        <v>1179178</v>
      </c>
      <c r="G134" s="4">
        <f>SUM(G136:G139)</f>
        <v>1179178</v>
      </c>
      <c r="H134" s="4">
        <f>SUM(H136:H139)</f>
        <v>1179178</v>
      </c>
      <c r="I134" s="80" t="s">
        <v>86</v>
      </c>
      <c r="J134" s="51" t="s">
        <v>47</v>
      </c>
    </row>
    <row r="135" spans="1:10" ht="15.6" customHeight="1">
      <c r="A135" s="54"/>
      <c r="B135" s="54"/>
      <c r="C135" s="28" t="s">
        <v>4</v>
      </c>
      <c r="D135" s="4"/>
      <c r="E135" s="4"/>
      <c r="F135" s="4"/>
      <c r="G135" s="4"/>
      <c r="H135" s="4"/>
      <c r="I135" s="81"/>
      <c r="J135" s="52"/>
    </row>
    <row r="136" spans="1:10" ht="31.5" customHeight="1">
      <c r="A136" s="54"/>
      <c r="B136" s="54"/>
      <c r="C136" s="28" t="s">
        <v>5</v>
      </c>
      <c r="D136" s="4">
        <f>SUM(E136:H136)</f>
        <v>0</v>
      </c>
      <c r="E136" s="4">
        <v>0</v>
      </c>
      <c r="F136" s="4">
        <v>0</v>
      </c>
      <c r="G136" s="4">
        <v>0</v>
      </c>
      <c r="H136" s="4">
        <v>0</v>
      </c>
      <c r="I136" s="81"/>
      <c r="J136" s="52"/>
    </row>
    <row r="137" spans="1:10" ht="31.5" customHeight="1">
      <c r="A137" s="54"/>
      <c r="B137" s="54"/>
      <c r="C137" s="28" t="s">
        <v>6</v>
      </c>
      <c r="D137" s="4">
        <f>SUM(E137:H137)</f>
        <v>0</v>
      </c>
      <c r="E137" s="4">
        <v>0</v>
      </c>
      <c r="F137" s="4">
        <v>0</v>
      </c>
      <c r="G137" s="4">
        <v>0</v>
      </c>
      <c r="H137" s="4">
        <v>0</v>
      </c>
      <c r="I137" s="81"/>
      <c r="J137" s="52"/>
    </row>
    <row r="138" spans="1:10" ht="27" customHeight="1">
      <c r="A138" s="54"/>
      <c r="B138" s="54"/>
      <c r="C138" s="7" t="s">
        <v>36</v>
      </c>
      <c r="D138" s="4">
        <f>SUM(E138:H138)</f>
        <v>5256222</v>
      </c>
      <c r="E138" s="4">
        <v>1718688</v>
      </c>
      <c r="F138" s="4">
        <f>312528+866650</f>
        <v>1179178</v>
      </c>
      <c r="G138" s="4">
        <f t="shared" ref="G138:H138" si="12">312528+866650</f>
        <v>1179178</v>
      </c>
      <c r="H138" s="4">
        <f t="shared" si="12"/>
        <v>1179178</v>
      </c>
      <c r="I138" s="81"/>
      <c r="J138" s="52"/>
    </row>
    <row r="139" spans="1:10" ht="31.5" customHeight="1">
      <c r="A139" s="54"/>
      <c r="B139" s="54"/>
      <c r="C139" s="28" t="s">
        <v>7</v>
      </c>
      <c r="D139" s="4">
        <f>SUM(E139:H139)</f>
        <v>0</v>
      </c>
      <c r="E139" s="4">
        <v>0</v>
      </c>
      <c r="F139" s="4">
        <v>0</v>
      </c>
      <c r="G139" s="4">
        <v>0</v>
      </c>
      <c r="H139" s="4">
        <v>0</v>
      </c>
      <c r="I139" s="82"/>
      <c r="J139" s="55"/>
    </row>
    <row r="140" spans="1:10" ht="15.6" customHeight="1">
      <c r="A140" s="54" t="s">
        <v>118</v>
      </c>
      <c r="B140" s="54" t="s">
        <v>96</v>
      </c>
      <c r="C140" s="28" t="s">
        <v>3</v>
      </c>
      <c r="D140" s="4">
        <f>SUM(E140:H140)</f>
        <v>0</v>
      </c>
      <c r="E140" s="4">
        <f>SUM(E142:E145)</f>
        <v>0</v>
      </c>
      <c r="F140" s="4">
        <f>SUM(F142:F145)</f>
        <v>0</v>
      </c>
      <c r="G140" s="4">
        <f>SUM(G142:G145)</f>
        <v>0</v>
      </c>
      <c r="H140" s="4">
        <f>SUM(H142:H145)</f>
        <v>0</v>
      </c>
      <c r="I140" s="80" t="s">
        <v>80</v>
      </c>
      <c r="J140" s="51" t="s">
        <v>44</v>
      </c>
    </row>
    <row r="141" spans="1:10" ht="15.6" customHeight="1">
      <c r="A141" s="54"/>
      <c r="B141" s="54"/>
      <c r="C141" s="28" t="s">
        <v>4</v>
      </c>
      <c r="D141" s="4"/>
      <c r="E141" s="4"/>
      <c r="F141" s="4"/>
      <c r="G141" s="4"/>
      <c r="H141" s="4"/>
      <c r="I141" s="81"/>
      <c r="J141" s="52"/>
    </row>
    <row r="142" spans="1:10" ht="30.6" customHeight="1">
      <c r="A142" s="54"/>
      <c r="B142" s="54"/>
      <c r="C142" s="28" t="s">
        <v>5</v>
      </c>
      <c r="D142" s="4">
        <f>SUM(E142:H142)</f>
        <v>0</v>
      </c>
      <c r="E142" s="4">
        <v>0</v>
      </c>
      <c r="F142" s="4">
        <v>0</v>
      </c>
      <c r="G142" s="4">
        <v>0</v>
      </c>
      <c r="H142" s="4">
        <v>0</v>
      </c>
      <c r="I142" s="81"/>
      <c r="J142" s="52"/>
    </row>
    <row r="143" spans="1:10" ht="30.6" customHeight="1">
      <c r="A143" s="54"/>
      <c r="B143" s="54"/>
      <c r="C143" s="28" t="s">
        <v>6</v>
      </c>
      <c r="D143" s="4">
        <f>SUM(E143:H143)</f>
        <v>0</v>
      </c>
      <c r="E143" s="4">
        <v>0</v>
      </c>
      <c r="F143" s="4">
        <v>0</v>
      </c>
      <c r="G143" s="4">
        <v>0</v>
      </c>
      <c r="H143" s="4">
        <v>0</v>
      </c>
      <c r="I143" s="81"/>
      <c r="J143" s="52"/>
    </row>
    <row r="144" spans="1:10" ht="46.5" customHeight="1">
      <c r="A144" s="54"/>
      <c r="B144" s="54"/>
      <c r="C144" s="7" t="s">
        <v>36</v>
      </c>
      <c r="D144" s="4">
        <f>SUM(E144:H144)</f>
        <v>0</v>
      </c>
      <c r="E144" s="4">
        <v>0</v>
      </c>
      <c r="F144" s="4">
        <v>0</v>
      </c>
      <c r="G144" s="4">
        <v>0</v>
      </c>
      <c r="H144" s="4">
        <v>0</v>
      </c>
      <c r="I144" s="81"/>
      <c r="J144" s="52"/>
    </row>
    <row r="145" spans="1:10" ht="34.15" customHeight="1">
      <c r="A145" s="54"/>
      <c r="B145" s="54"/>
      <c r="C145" s="28" t="s">
        <v>7</v>
      </c>
      <c r="D145" s="4">
        <f>SUM(E145:H145)</f>
        <v>0</v>
      </c>
      <c r="E145" s="4">
        <v>0</v>
      </c>
      <c r="F145" s="4">
        <v>0</v>
      </c>
      <c r="G145" s="4">
        <v>0</v>
      </c>
      <c r="H145" s="4">
        <v>0</v>
      </c>
      <c r="I145" s="82"/>
      <c r="J145" s="55"/>
    </row>
    <row r="146" spans="1:10" ht="22.9" customHeight="1">
      <c r="A146" s="49" t="s">
        <v>119</v>
      </c>
      <c r="B146" s="54" t="s">
        <v>96</v>
      </c>
      <c r="C146" s="28" t="s">
        <v>3</v>
      </c>
      <c r="D146" s="4">
        <f>SUM(E146:H146)</f>
        <v>0</v>
      </c>
      <c r="E146" s="4">
        <f>SUM(E148:E151)</f>
        <v>0</v>
      </c>
      <c r="F146" s="4">
        <f>SUM(F148:F151)</f>
        <v>0</v>
      </c>
      <c r="G146" s="4">
        <f>SUM(G148:G151)</f>
        <v>0</v>
      </c>
      <c r="H146" s="4">
        <f>SUM(H148:H151)</f>
        <v>0</v>
      </c>
      <c r="I146" s="51" t="s">
        <v>68</v>
      </c>
      <c r="J146" s="51" t="s">
        <v>44</v>
      </c>
    </row>
    <row r="147" spans="1:10" ht="15.75" customHeight="1">
      <c r="A147" s="87"/>
      <c r="B147" s="54"/>
      <c r="C147" s="28" t="s">
        <v>4</v>
      </c>
      <c r="D147" s="4"/>
      <c r="E147" s="4"/>
      <c r="F147" s="4"/>
      <c r="G147" s="4"/>
      <c r="H147" s="4"/>
      <c r="I147" s="52"/>
      <c r="J147" s="52"/>
    </row>
    <row r="148" spans="1:10" ht="33.75" customHeight="1">
      <c r="A148" s="87"/>
      <c r="B148" s="54"/>
      <c r="C148" s="28" t="s">
        <v>5</v>
      </c>
      <c r="D148" s="4">
        <f>SUM(E148:H148)</f>
        <v>0</v>
      </c>
      <c r="E148" s="4">
        <v>0</v>
      </c>
      <c r="F148" s="4">
        <v>0</v>
      </c>
      <c r="G148" s="4">
        <v>0</v>
      </c>
      <c r="H148" s="4">
        <v>0</v>
      </c>
      <c r="I148" s="52"/>
      <c r="J148" s="52"/>
    </row>
    <row r="149" spans="1:10" ht="33.75" customHeight="1">
      <c r="A149" s="87"/>
      <c r="B149" s="54"/>
      <c r="C149" s="28" t="s">
        <v>6</v>
      </c>
      <c r="D149" s="4">
        <f>SUM(E149:H149)</f>
        <v>0</v>
      </c>
      <c r="E149" s="4">
        <v>0</v>
      </c>
      <c r="F149" s="4">
        <v>0</v>
      </c>
      <c r="G149" s="4">
        <v>0</v>
      </c>
      <c r="H149" s="4">
        <v>0</v>
      </c>
      <c r="I149" s="52"/>
      <c r="J149" s="52"/>
    </row>
    <row r="150" spans="1:10" ht="44.25" customHeight="1">
      <c r="A150" s="87"/>
      <c r="B150" s="54"/>
      <c r="C150" s="7" t="s">
        <v>36</v>
      </c>
      <c r="D150" s="4">
        <f>SUM(E150:H150)</f>
        <v>0</v>
      </c>
      <c r="E150" s="4">
        <v>0</v>
      </c>
      <c r="F150" s="4">
        <v>0</v>
      </c>
      <c r="G150" s="4">
        <v>0</v>
      </c>
      <c r="H150" s="4">
        <v>0</v>
      </c>
      <c r="I150" s="52"/>
      <c r="J150" s="52"/>
    </row>
    <row r="151" spans="1:10" ht="32.25" customHeight="1">
      <c r="A151" s="88"/>
      <c r="B151" s="54"/>
      <c r="C151" s="28" t="s">
        <v>7</v>
      </c>
      <c r="D151" s="4">
        <f>SUM(E151:H151)</f>
        <v>0</v>
      </c>
      <c r="E151" s="4">
        <v>0</v>
      </c>
      <c r="F151" s="4">
        <v>0</v>
      </c>
      <c r="G151" s="4">
        <v>0</v>
      </c>
      <c r="H151" s="4">
        <v>0</v>
      </c>
      <c r="I151" s="55"/>
      <c r="J151" s="55"/>
    </row>
    <row r="152" spans="1:10" ht="18" customHeight="1">
      <c r="A152" s="89" t="s">
        <v>120</v>
      </c>
      <c r="B152" s="54" t="s">
        <v>96</v>
      </c>
      <c r="C152" s="33" t="s">
        <v>3</v>
      </c>
      <c r="D152" s="4">
        <f t="shared" ref="D152:H152" si="13">SUM(D153:D157)</f>
        <v>1170896.8400000001</v>
      </c>
      <c r="E152" s="4">
        <f t="shared" si="13"/>
        <v>1170896.8400000001</v>
      </c>
      <c r="F152" s="4">
        <f t="shared" si="13"/>
        <v>0</v>
      </c>
      <c r="G152" s="4">
        <f t="shared" si="13"/>
        <v>0</v>
      </c>
      <c r="H152" s="4">
        <f t="shared" si="13"/>
        <v>0</v>
      </c>
      <c r="I152" s="51" t="s">
        <v>88</v>
      </c>
      <c r="J152" s="51" t="s">
        <v>69</v>
      </c>
    </row>
    <row r="153" spans="1:10" ht="15.6" customHeight="1">
      <c r="A153" s="90"/>
      <c r="B153" s="54"/>
      <c r="C153" s="33" t="s">
        <v>4</v>
      </c>
      <c r="D153" s="4"/>
      <c r="E153" s="4"/>
      <c r="F153" s="4"/>
      <c r="G153" s="4"/>
      <c r="H153" s="4"/>
      <c r="I153" s="52"/>
      <c r="J153" s="52"/>
    </row>
    <row r="154" spans="1:10" ht="30">
      <c r="A154" s="90"/>
      <c r="B154" s="54"/>
      <c r="C154" s="33" t="s">
        <v>5</v>
      </c>
      <c r="D154" s="4">
        <f>SUM(E154:H154)</f>
        <v>0</v>
      </c>
      <c r="E154" s="4">
        <v>0</v>
      </c>
      <c r="F154" s="4">
        <v>0</v>
      </c>
      <c r="G154" s="4">
        <v>0</v>
      </c>
      <c r="H154" s="4">
        <v>0</v>
      </c>
      <c r="I154" s="52"/>
      <c r="J154" s="52"/>
    </row>
    <row r="155" spans="1:10" ht="30">
      <c r="A155" s="90"/>
      <c r="B155" s="54"/>
      <c r="C155" s="33" t="s">
        <v>6</v>
      </c>
      <c r="D155" s="4">
        <f>SUM(E155:H155)</f>
        <v>1112352</v>
      </c>
      <c r="E155" s="4">
        <v>1112352</v>
      </c>
      <c r="F155" s="4">
        <v>0</v>
      </c>
      <c r="G155" s="4">
        <v>0</v>
      </c>
      <c r="H155" s="4">
        <v>0</v>
      </c>
      <c r="I155" s="52"/>
      <c r="J155" s="52"/>
    </row>
    <row r="156" spans="1:10" ht="34.9" customHeight="1">
      <c r="A156" s="90"/>
      <c r="B156" s="54"/>
      <c r="C156" s="33" t="s">
        <v>36</v>
      </c>
      <c r="D156" s="4">
        <f>SUM(E156:H156)</f>
        <v>58544.84</v>
      </c>
      <c r="E156" s="4">
        <v>58544.84</v>
      </c>
      <c r="F156" s="4">
        <v>0</v>
      </c>
      <c r="G156" s="4">
        <v>0</v>
      </c>
      <c r="H156" s="4">
        <v>0</v>
      </c>
      <c r="I156" s="52"/>
      <c r="J156" s="52"/>
    </row>
    <row r="157" spans="1:10" ht="33" customHeight="1">
      <c r="A157" s="91"/>
      <c r="B157" s="54"/>
      <c r="C157" s="33" t="s">
        <v>7</v>
      </c>
      <c r="D157" s="4">
        <f>SUM(E157:H157)</f>
        <v>0</v>
      </c>
      <c r="E157" s="4">
        <v>0</v>
      </c>
      <c r="F157" s="4">
        <v>0</v>
      </c>
      <c r="G157" s="4">
        <v>0</v>
      </c>
      <c r="H157" s="4">
        <v>0</v>
      </c>
      <c r="I157" s="55"/>
      <c r="J157" s="55"/>
    </row>
    <row r="158" spans="1:10" ht="21.6" customHeight="1">
      <c r="A158" s="49" t="s">
        <v>121</v>
      </c>
      <c r="B158" s="49" t="s">
        <v>96</v>
      </c>
      <c r="C158" s="33" t="s">
        <v>3</v>
      </c>
      <c r="D158" s="4">
        <f>SUM(E158:H158)</f>
        <v>4000000</v>
      </c>
      <c r="E158" s="4">
        <f>SUM(E160:E163)</f>
        <v>4000000</v>
      </c>
      <c r="F158" s="4">
        <f>SUM(F160:F163)</f>
        <v>0</v>
      </c>
      <c r="G158" s="4">
        <f>SUM(G160:G163)</f>
        <v>0</v>
      </c>
      <c r="H158" s="4">
        <f>SUM(H160:H163)</f>
        <v>0</v>
      </c>
      <c r="I158" s="51" t="s">
        <v>83</v>
      </c>
      <c r="J158" s="51" t="s">
        <v>44</v>
      </c>
    </row>
    <row r="159" spans="1:10" ht="17.45" customHeight="1">
      <c r="A159" s="50"/>
      <c r="B159" s="50"/>
      <c r="C159" s="33" t="s">
        <v>4</v>
      </c>
      <c r="D159" s="4"/>
      <c r="E159" s="4"/>
      <c r="F159" s="4"/>
      <c r="G159" s="4"/>
      <c r="H159" s="4"/>
      <c r="I159" s="52"/>
      <c r="J159" s="52"/>
    </row>
    <row r="160" spans="1:10" ht="28.15" customHeight="1">
      <c r="A160" s="50"/>
      <c r="B160" s="50"/>
      <c r="C160" s="33" t="s">
        <v>5</v>
      </c>
      <c r="D160" s="4">
        <f>SUM(E160:H160)</f>
        <v>1359740</v>
      </c>
      <c r="E160" s="4">
        <v>1359740</v>
      </c>
      <c r="F160" s="4">
        <v>0</v>
      </c>
      <c r="G160" s="4">
        <v>0</v>
      </c>
      <c r="H160" s="4">
        <v>0</v>
      </c>
      <c r="I160" s="52"/>
      <c r="J160" s="52"/>
    </row>
    <row r="161" spans="1:10" ht="29.25" customHeight="1">
      <c r="A161" s="50"/>
      <c r="B161" s="50"/>
      <c r="C161" s="33" t="s">
        <v>6</v>
      </c>
      <c r="D161" s="4">
        <f>SUM(E161:H161)</f>
        <v>2640260</v>
      </c>
      <c r="E161" s="4">
        <v>2640260</v>
      </c>
      <c r="F161" s="4">
        <v>0</v>
      </c>
      <c r="G161" s="4">
        <v>0</v>
      </c>
      <c r="H161" s="4">
        <v>0</v>
      </c>
      <c r="I161" s="52"/>
      <c r="J161" s="52"/>
    </row>
    <row r="162" spans="1:10" ht="19.899999999999999" customHeight="1">
      <c r="A162" s="50"/>
      <c r="B162" s="50"/>
      <c r="C162" s="7" t="s">
        <v>36</v>
      </c>
      <c r="D162" s="4">
        <f>SUM(E162:H162)</f>
        <v>0</v>
      </c>
      <c r="E162" s="4">
        <v>0</v>
      </c>
      <c r="F162" s="4">
        <v>0</v>
      </c>
      <c r="G162" s="4">
        <v>0</v>
      </c>
      <c r="H162" s="4">
        <v>0</v>
      </c>
      <c r="I162" s="52"/>
      <c r="J162" s="52"/>
    </row>
    <row r="163" spans="1:10" ht="31.5" customHeight="1">
      <c r="A163" s="50"/>
      <c r="B163" s="50"/>
      <c r="C163" s="33" t="s">
        <v>7</v>
      </c>
      <c r="D163" s="4">
        <f>SUM(E163:H163)</f>
        <v>0</v>
      </c>
      <c r="E163" s="4">
        <v>0</v>
      </c>
      <c r="F163" s="4">
        <v>0</v>
      </c>
      <c r="G163" s="4">
        <v>0</v>
      </c>
      <c r="H163" s="4">
        <v>0</v>
      </c>
      <c r="I163" s="52"/>
      <c r="J163" s="52"/>
    </row>
    <row r="164" spans="1:10" s="15" customFormat="1" ht="22.5" customHeight="1">
      <c r="A164" s="83"/>
      <c r="B164" s="83"/>
      <c r="C164" s="77" t="s">
        <v>84</v>
      </c>
      <c r="D164" s="78"/>
      <c r="E164" s="78"/>
      <c r="F164" s="78"/>
      <c r="G164" s="78"/>
      <c r="H164" s="79"/>
      <c r="I164" s="83"/>
      <c r="J164" s="83"/>
    </row>
    <row r="165" spans="1:10" s="15" customFormat="1" ht="21" customHeight="1">
      <c r="A165" s="83"/>
      <c r="B165" s="83"/>
      <c r="C165" s="33" t="s">
        <v>3</v>
      </c>
      <c r="D165" s="4">
        <f>E165+F165+G165+H165</f>
        <v>1387489.79</v>
      </c>
      <c r="E165" s="4">
        <f t="shared" ref="E165:H165" si="14">SUM(E166:E169)</f>
        <v>1387489.79</v>
      </c>
      <c r="F165" s="4">
        <f t="shared" si="14"/>
        <v>0</v>
      </c>
      <c r="G165" s="4">
        <f t="shared" si="14"/>
        <v>0</v>
      </c>
      <c r="H165" s="4">
        <f t="shared" si="14"/>
        <v>0</v>
      </c>
      <c r="I165" s="83"/>
      <c r="J165" s="83"/>
    </row>
    <row r="166" spans="1:10" s="15" customFormat="1" ht="27.75" customHeight="1">
      <c r="A166" s="83"/>
      <c r="B166" s="83"/>
      <c r="C166" s="33" t="s">
        <v>5</v>
      </c>
      <c r="D166" s="4">
        <f>E166+F166+G166+H166</f>
        <v>1359740</v>
      </c>
      <c r="E166" s="4">
        <v>1359740</v>
      </c>
      <c r="F166" s="4">
        <v>0</v>
      </c>
      <c r="G166" s="4">
        <v>0</v>
      </c>
      <c r="H166" s="4">
        <v>0</v>
      </c>
      <c r="I166" s="83"/>
      <c r="J166" s="83"/>
    </row>
    <row r="167" spans="1:10" s="15" customFormat="1" ht="27.75" customHeight="1">
      <c r="A167" s="83"/>
      <c r="B167" s="83"/>
      <c r="C167" s="33" t="s">
        <v>6</v>
      </c>
      <c r="D167" s="4">
        <f>E167+F167+G167+H167</f>
        <v>27749.79</v>
      </c>
      <c r="E167" s="4">
        <v>27749.79</v>
      </c>
      <c r="F167" s="4">
        <v>0</v>
      </c>
      <c r="G167" s="4">
        <v>0</v>
      </c>
      <c r="H167" s="4">
        <v>0</v>
      </c>
      <c r="I167" s="83"/>
      <c r="J167" s="83"/>
    </row>
    <row r="168" spans="1:10" s="15" customFormat="1" ht="22.5" customHeight="1">
      <c r="A168" s="83"/>
      <c r="B168" s="83"/>
      <c r="C168" s="7" t="s">
        <v>36</v>
      </c>
      <c r="D168" s="4">
        <f>E168+F168+G168+H168</f>
        <v>0</v>
      </c>
      <c r="E168" s="4">
        <v>0</v>
      </c>
      <c r="F168" s="4">
        <v>0</v>
      </c>
      <c r="G168" s="4">
        <v>0</v>
      </c>
      <c r="H168" s="4">
        <v>0</v>
      </c>
      <c r="I168" s="83"/>
      <c r="J168" s="83"/>
    </row>
    <row r="169" spans="1:10" s="15" customFormat="1" ht="28.5" customHeight="1">
      <c r="A169" s="84"/>
      <c r="B169" s="84"/>
      <c r="C169" s="33" t="s">
        <v>7</v>
      </c>
      <c r="D169" s="4">
        <f>E169+F169+G169+H169</f>
        <v>0</v>
      </c>
      <c r="E169" s="4">
        <v>0</v>
      </c>
      <c r="F169" s="4">
        <v>0</v>
      </c>
      <c r="G169" s="4">
        <v>0</v>
      </c>
      <c r="H169" s="4">
        <v>0</v>
      </c>
      <c r="I169" s="84"/>
      <c r="J169" s="84"/>
    </row>
    <row r="170" spans="1:10" s="17" customFormat="1" ht="20.25" customHeight="1">
      <c r="A170" s="49" t="s">
        <v>122</v>
      </c>
      <c r="B170" s="49" t="s">
        <v>96</v>
      </c>
      <c r="C170" s="33" t="s">
        <v>3</v>
      </c>
      <c r="D170" s="4">
        <f t="shared" ref="D170:H170" si="15">SUM(D171:D175)</f>
        <v>238527.05000000002</v>
      </c>
      <c r="E170" s="4">
        <f t="shared" si="15"/>
        <v>238527.05000000002</v>
      </c>
      <c r="F170" s="4">
        <f t="shared" si="15"/>
        <v>0</v>
      </c>
      <c r="G170" s="4">
        <f t="shared" si="15"/>
        <v>0</v>
      </c>
      <c r="H170" s="4">
        <f t="shared" si="15"/>
        <v>0</v>
      </c>
      <c r="I170" s="51" t="s">
        <v>138</v>
      </c>
      <c r="J170" s="51" t="s">
        <v>41</v>
      </c>
    </row>
    <row r="171" spans="1:10" s="17" customFormat="1" ht="15" customHeight="1">
      <c r="A171" s="50"/>
      <c r="B171" s="50"/>
      <c r="C171" s="33" t="s">
        <v>4</v>
      </c>
      <c r="D171" s="4"/>
      <c r="E171" s="4"/>
      <c r="F171" s="4"/>
      <c r="G171" s="4"/>
      <c r="H171" s="4"/>
      <c r="I171" s="52"/>
      <c r="J171" s="52"/>
    </row>
    <row r="172" spans="1:10" s="17" customFormat="1" ht="30.75" customHeight="1">
      <c r="A172" s="50"/>
      <c r="B172" s="50"/>
      <c r="C172" s="33" t="s">
        <v>5</v>
      </c>
      <c r="D172" s="4">
        <f>SUM(E172:H172)</f>
        <v>218657.33000000002</v>
      </c>
      <c r="E172" s="4">
        <f>220037.91-1380.58</f>
        <v>218657.33000000002</v>
      </c>
      <c r="F172" s="4">
        <v>0</v>
      </c>
      <c r="G172" s="4">
        <v>0</v>
      </c>
      <c r="H172" s="4">
        <v>0</v>
      </c>
      <c r="I172" s="52"/>
      <c r="J172" s="52"/>
    </row>
    <row r="173" spans="1:10" s="17" customFormat="1" ht="35.25" customHeight="1">
      <c r="A173" s="50"/>
      <c r="B173" s="50"/>
      <c r="C173" s="33" t="s">
        <v>6</v>
      </c>
      <c r="D173" s="4">
        <f>SUM(E173:H173)</f>
        <v>19869.719999999998</v>
      </c>
      <c r="E173" s="4">
        <f>19995.17-125.45</f>
        <v>19869.719999999998</v>
      </c>
      <c r="F173" s="4">
        <v>0</v>
      </c>
      <c r="G173" s="4">
        <v>0</v>
      </c>
      <c r="H173" s="4">
        <v>0</v>
      </c>
      <c r="I173" s="52"/>
      <c r="J173" s="52"/>
    </row>
    <row r="174" spans="1:10" s="17" customFormat="1" ht="24" customHeight="1">
      <c r="A174" s="50"/>
      <c r="B174" s="50"/>
      <c r="C174" s="33" t="s">
        <v>36</v>
      </c>
      <c r="D174" s="4">
        <f>SUM(E174:H174)</f>
        <v>0</v>
      </c>
      <c r="E174" s="4">
        <v>0</v>
      </c>
      <c r="F174" s="4">
        <v>0</v>
      </c>
      <c r="G174" s="4">
        <v>0</v>
      </c>
      <c r="H174" s="4">
        <v>0</v>
      </c>
      <c r="I174" s="52"/>
      <c r="J174" s="52"/>
    </row>
    <row r="175" spans="1:10" s="17" customFormat="1" ht="73.5" customHeight="1">
      <c r="A175" s="50"/>
      <c r="B175" s="50"/>
      <c r="C175" s="33" t="s">
        <v>7</v>
      </c>
      <c r="D175" s="4">
        <f>SUM(E175:H175)</f>
        <v>0</v>
      </c>
      <c r="E175" s="4">
        <v>0</v>
      </c>
      <c r="F175" s="4">
        <v>0</v>
      </c>
      <c r="G175" s="4">
        <v>0</v>
      </c>
      <c r="H175" s="4">
        <v>0</v>
      </c>
      <c r="I175" s="52"/>
      <c r="J175" s="52"/>
    </row>
    <row r="176" spans="1:10" s="24" customFormat="1" ht="38.25" customHeight="1">
      <c r="A176" s="83"/>
      <c r="B176" s="50"/>
      <c r="C176" s="77" t="s">
        <v>84</v>
      </c>
      <c r="D176" s="78"/>
      <c r="E176" s="78"/>
      <c r="F176" s="78"/>
      <c r="G176" s="78"/>
      <c r="H176" s="79"/>
      <c r="I176" s="59"/>
      <c r="J176" s="59"/>
    </row>
    <row r="177" spans="1:10" s="24" customFormat="1" ht="24" customHeight="1">
      <c r="A177" s="83"/>
      <c r="B177" s="50"/>
      <c r="C177" s="33" t="s">
        <v>3</v>
      </c>
      <c r="D177" s="4">
        <f>E177+F177+G177+H177</f>
        <v>238527.05000000002</v>
      </c>
      <c r="E177" s="4">
        <f t="shared" ref="E177:H177" si="16">SUM(E178:E181)</f>
        <v>238527.05000000002</v>
      </c>
      <c r="F177" s="4">
        <f t="shared" si="16"/>
        <v>0</v>
      </c>
      <c r="G177" s="4">
        <f t="shared" si="16"/>
        <v>0</v>
      </c>
      <c r="H177" s="4">
        <f t="shared" si="16"/>
        <v>0</v>
      </c>
      <c r="I177" s="59"/>
      <c r="J177" s="59"/>
    </row>
    <row r="178" spans="1:10" s="24" customFormat="1" ht="27.75" customHeight="1">
      <c r="A178" s="83"/>
      <c r="B178" s="50"/>
      <c r="C178" s="33" t="s">
        <v>5</v>
      </c>
      <c r="D178" s="4">
        <f>E178+F178+G178+H178</f>
        <v>218657.33000000002</v>
      </c>
      <c r="E178" s="4">
        <f>220037.91-1380.58</f>
        <v>218657.33000000002</v>
      </c>
      <c r="F178" s="4">
        <v>0</v>
      </c>
      <c r="G178" s="4">
        <v>0</v>
      </c>
      <c r="H178" s="4">
        <v>0</v>
      </c>
      <c r="I178" s="59"/>
      <c r="J178" s="59"/>
    </row>
    <row r="179" spans="1:10" s="24" customFormat="1" ht="27.75" customHeight="1">
      <c r="A179" s="83"/>
      <c r="B179" s="50"/>
      <c r="C179" s="33" t="s">
        <v>6</v>
      </c>
      <c r="D179" s="4">
        <f>E179+F179+G179+H179</f>
        <v>19869.719999999998</v>
      </c>
      <c r="E179" s="4">
        <f>19995.17-125.45</f>
        <v>19869.719999999998</v>
      </c>
      <c r="F179" s="4">
        <v>0</v>
      </c>
      <c r="G179" s="4">
        <v>0</v>
      </c>
      <c r="H179" s="4">
        <v>0</v>
      </c>
      <c r="I179" s="59"/>
      <c r="J179" s="59"/>
    </row>
    <row r="180" spans="1:10" s="24" customFormat="1" ht="22.5" customHeight="1">
      <c r="A180" s="83"/>
      <c r="B180" s="50"/>
      <c r="C180" s="7" t="s">
        <v>36</v>
      </c>
      <c r="D180" s="4">
        <f>E180+F180+G180+H180</f>
        <v>0</v>
      </c>
      <c r="E180" s="4">
        <v>0</v>
      </c>
      <c r="F180" s="4">
        <v>0</v>
      </c>
      <c r="G180" s="4">
        <v>0</v>
      </c>
      <c r="H180" s="4">
        <v>0</v>
      </c>
      <c r="I180" s="59"/>
      <c r="J180" s="59"/>
    </row>
    <row r="181" spans="1:10" s="24" customFormat="1" ht="28.5" customHeight="1">
      <c r="A181" s="84"/>
      <c r="B181" s="53"/>
      <c r="C181" s="33" t="s">
        <v>7</v>
      </c>
      <c r="D181" s="4">
        <f>E181+F181+G181+H181</f>
        <v>0</v>
      </c>
      <c r="E181" s="4">
        <v>0</v>
      </c>
      <c r="F181" s="4">
        <v>0</v>
      </c>
      <c r="G181" s="4">
        <v>0</v>
      </c>
      <c r="H181" s="4">
        <v>0</v>
      </c>
      <c r="I181" s="60"/>
      <c r="J181" s="60"/>
    </row>
    <row r="182" spans="1:10" s="17" customFormat="1" ht="20.25" customHeight="1">
      <c r="A182" s="49" t="s">
        <v>123</v>
      </c>
      <c r="B182" s="54" t="s">
        <v>96</v>
      </c>
      <c r="C182" s="33" t="s">
        <v>3</v>
      </c>
      <c r="D182" s="4">
        <f t="shared" ref="D182:H182" si="17">SUM(D183:D187)</f>
        <v>0</v>
      </c>
      <c r="E182" s="4">
        <f t="shared" si="17"/>
        <v>0</v>
      </c>
      <c r="F182" s="4">
        <f t="shared" si="17"/>
        <v>0</v>
      </c>
      <c r="G182" s="4">
        <f t="shared" si="17"/>
        <v>0</v>
      </c>
      <c r="H182" s="4">
        <f t="shared" si="17"/>
        <v>0</v>
      </c>
      <c r="I182" s="51" t="s">
        <v>139</v>
      </c>
      <c r="J182" s="51" t="s">
        <v>146</v>
      </c>
    </row>
    <row r="183" spans="1:10" s="17" customFormat="1" ht="15" customHeight="1">
      <c r="A183" s="50"/>
      <c r="B183" s="54"/>
      <c r="C183" s="33" t="s">
        <v>4</v>
      </c>
      <c r="D183" s="4"/>
      <c r="E183" s="4"/>
      <c r="F183" s="4"/>
      <c r="G183" s="4"/>
      <c r="H183" s="4"/>
      <c r="I183" s="52"/>
      <c r="J183" s="52"/>
    </row>
    <row r="184" spans="1:10" s="17" customFormat="1" ht="30.75" customHeight="1">
      <c r="A184" s="50"/>
      <c r="B184" s="54"/>
      <c r="C184" s="33" t="s">
        <v>5</v>
      </c>
      <c r="D184" s="4">
        <f>SUM(E184:H184)</f>
        <v>0</v>
      </c>
      <c r="E184" s="4">
        <v>0</v>
      </c>
      <c r="F184" s="4">
        <v>0</v>
      </c>
      <c r="G184" s="4">
        <v>0</v>
      </c>
      <c r="H184" s="4">
        <v>0</v>
      </c>
      <c r="I184" s="52"/>
      <c r="J184" s="52"/>
    </row>
    <row r="185" spans="1:10" s="17" customFormat="1" ht="35.25" customHeight="1">
      <c r="A185" s="50"/>
      <c r="B185" s="54"/>
      <c r="C185" s="33" t="s">
        <v>6</v>
      </c>
      <c r="D185" s="4">
        <f>SUM(E185:H185)</f>
        <v>0</v>
      </c>
      <c r="E185" s="4">
        <v>0</v>
      </c>
      <c r="F185" s="4">
        <v>0</v>
      </c>
      <c r="G185" s="4">
        <v>0</v>
      </c>
      <c r="H185" s="4">
        <v>0</v>
      </c>
      <c r="I185" s="52"/>
      <c r="J185" s="52"/>
    </row>
    <row r="186" spans="1:10" s="17" customFormat="1" ht="24" customHeight="1">
      <c r="A186" s="50"/>
      <c r="B186" s="54"/>
      <c r="C186" s="33" t="s">
        <v>36</v>
      </c>
      <c r="D186" s="4">
        <f>SUM(E186:H186)</f>
        <v>0</v>
      </c>
      <c r="E186" s="4">
        <v>0</v>
      </c>
      <c r="F186" s="4">
        <v>0</v>
      </c>
      <c r="G186" s="4">
        <v>0</v>
      </c>
      <c r="H186" s="4">
        <v>0</v>
      </c>
      <c r="I186" s="52"/>
      <c r="J186" s="52"/>
    </row>
    <row r="187" spans="1:10" s="17" customFormat="1" ht="43.5" customHeight="1">
      <c r="A187" s="53"/>
      <c r="B187" s="54"/>
      <c r="C187" s="33" t="s">
        <v>7</v>
      </c>
      <c r="D187" s="4">
        <f>SUM(E187:H187)</f>
        <v>0</v>
      </c>
      <c r="E187" s="4">
        <v>0</v>
      </c>
      <c r="F187" s="4">
        <v>0</v>
      </c>
      <c r="G187" s="4">
        <v>0</v>
      </c>
      <c r="H187" s="4">
        <v>0</v>
      </c>
      <c r="I187" s="55"/>
      <c r="J187" s="55"/>
    </row>
    <row r="188" spans="1:10" s="18" customFormat="1" ht="20.25" customHeight="1">
      <c r="A188" s="49" t="s">
        <v>124</v>
      </c>
      <c r="B188" s="54" t="s">
        <v>96</v>
      </c>
      <c r="C188" s="33" t="s">
        <v>3</v>
      </c>
      <c r="D188" s="4">
        <f t="shared" ref="D188:H188" si="18">SUM(D189:D193)</f>
        <v>2830500</v>
      </c>
      <c r="E188" s="4">
        <f t="shared" si="18"/>
        <v>2830500</v>
      </c>
      <c r="F188" s="4">
        <f t="shared" si="18"/>
        <v>0</v>
      </c>
      <c r="G188" s="4">
        <f t="shared" si="18"/>
        <v>0</v>
      </c>
      <c r="H188" s="4">
        <f t="shared" si="18"/>
        <v>0</v>
      </c>
      <c r="I188" s="51" t="s">
        <v>147</v>
      </c>
      <c r="J188" s="51" t="s">
        <v>44</v>
      </c>
    </row>
    <row r="189" spans="1:10" s="18" customFormat="1" ht="15" customHeight="1">
      <c r="A189" s="50"/>
      <c r="B189" s="54"/>
      <c r="C189" s="33" t="s">
        <v>4</v>
      </c>
      <c r="D189" s="4"/>
      <c r="E189" s="4"/>
      <c r="F189" s="4"/>
      <c r="G189" s="4"/>
      <c r="H189" s="4"/>
      <c r="I189" s="52"/>
      <c r="J189" s="52"/>
    </row>
    <row r="190" spans="1:10" s="18" customFormat="1" ht="30.75" customHeight="1">
      <c r="A190" s="50"/>
      <c r="B190" s="54"/>
      <c r="C190" s="33" t="s">
        <v>5</v>
      </c>
      <c r="D190" s="4">
        <f>SUM(E190:H190)</f>
        <v>0</v>
      </c>
      <c r="E190" s="4">
        <v>0</v>
      </c>
      <c r="F190" s="4">
        <v>0</v>
      </c>
      <c r="G190" s="4">
        <v>0</v>
      </c>
      <c r="H190" s="4">
        <v>0</v>
      </c>
      <c r="I190" s="52"/>
      <c r="J190" s="52"/>
    </row>
    <row r="191" spans="1:10" s="18" customFormat="1" ht="35.25" customHeight="1">
      <c r="A191" s="50"/>
      <c r="B191" s="54"/>
      <c r="C191" s="33" t="s">
        <v>6</v>
      </c>
      <c r="D191" s="4">
        <f>SUM(E191:H191)</f>
        <v>2830500</v>
      </c>
      <c r="E191" s="4">
        <v>2830500</v>
      </c>
      <c r="F191" s="4">
        <v>0</v>
      </c>
      <c r="G191" s="4">
        <v>0</v>
      </c>
      <c r="H191" s="4">
        <v>0</v>
      </c>
      <c r="I191" s="52"/>
      <c r="J191" s="52"/>
    </row>
    <row r="192" spans="1:10" s="18" customFormat="1" ht="24" customHeight="1">
      <c r="A192" s="50"/>
      <c r="B192" s="54"/>
      <c r="C192" s="33" t="s">
        <v>36</v>
      </c>
      <c r="D192" s="4">
        <f>SUM(E192:H192)</f>
        <v>0</v>
      </c>
      <c r="E192" s="4">
        <v>0</v>
      </c>
      <c r="F192" s="4">
        <v>0</v>
      </c>
      <c r="G192" s="4">
        <v>0</v>
      </c>
      <c r="H192" s="4">
        <v>0</v>
      </c>
      <c r="I192" s="52"/>
      <c r="J192" s="52"/>
    </row>
    <row r="193" spans="1:10" s="18" customFormat="1" ht="43.5" customHeight="1">
      <c r="A193" s="53"/>
      <c r="B193" s="54"/>
      <c r="C193" s="33" t="s">
        <v>7</v>
      </c>
      <c r="D193" s="4">
        <f>SUM(E193:H193)</f>
        <v>0</v>
      </c>
      <c r="E193" s="4">
        <v>0</v>
      </c>
      <c r="F193" s="4">
        <v>0</v>
      </c>
      <c r="G193" s="4">
        <v>0</v>
      </c>
      <c r="H193" s="4">
        <v>0</v>
      </c>
      <c r="I193" s="55"/>
      <c r="J193" s="55"/>
    </row>
    <row r="194" spans="1:10" s="20" customFormat="1" ht="20.25" customHeight="1">
      <c r="A194" s="47" t="s">
        <v>125</v>
      </c>
      <c r="B194" s="49" t="s">
        <v>158</v>
      </c>
      <c r="C194" s="33" t="s">
        <v>3</v>
      </c>
      <c r="D194" s="4">
        <f t="shared" ref="D194:H194" si="19">SUM(D195:D199)</f>
        <v>115791123.59999999</v>
      </c>
      <c r="E194" s="4">
        <f t="shared" si="19"/>
        <v>0</v>
      </c>
      <c r="F194" s="4">
        <f t="shared" si="19"/>
        <v>115791123.59999999</v>
      </c>
      <c r="G194" s="4">
        <f t="shared" si="19"/>
        <v>0</v>
      </c>
      <c r="H194" s="4">
        <f t="shared" si="19"/>
        <v>0</v>
      </c>
      <c r="I194" s="51" t="s">
        <v>148</v>
      </c>
      <c r="J194" s="51" t="s">
        <v>44</v>
      </c>
    </row>
    <row r="195" spans="1:10" s="20" customFormat="1" ht="15" customHeight="1">
      <c r="A195" s="61"/>
      <c r="B195" s="50"/>
      <c r="C195" s="33" t="s">
        <v>4</v>
      </c>
      <c r="D195" s="4"/>
      <c r="E195" s="4"/>
      <c r="F195" s="4"/>
      <c r="G195" s="4"/>
      <c r="H195" s="4"/>
      <c r="I195" s="52"/>
      <c r="J195" s="52"/>
    </row>
    <row r="196" spans="1:10" s="20" customFormat="1" ht="30.75" customHeight="1">
      <c r="A196" s="61"/>
      <c r="B196" s="50"/>
      <c r="C196" s="33" t="s">
        <v>5</v>
      </c>
      <c r="D196" s="4">
        <f>SUM(E196:H196)</f>
        <v>103054100</v>
      </c>
      <c r="E196" s="4">
        <v>0</v>
      </c>
      <c r="F196" s="4">
        <v>103054100</v>
      </c>
      <c r="G196" s="4">
        <v>0</v>
      </c>
      <c r="H196" s="4">
        <v>0</v>
      </c>
      <c r="I196" s="52"/>
      <c r="J196" s="52"/>
    </row>
    <row r="197" spans="1:10" s="20" customFormat="1" ht="35.25" customHeight="1">
      <c r="A197" s="61"/>
      <c r="B197" s="50"/>
      <c r="C197" s="33" t="s">
        <v>6</v>
      </c>
      <c r="D197" s="4">
        <f>SUM(E197:H197)</f>
        <v>12737023.6</v>
      </c>
      <c r="E197" s="4">
        <v>0</v>
      </c>
      <c r="F197" s="4">
        <f>12737023.6</f>
        <v>12737023.6</v>
      </c>
      <c r="G197" s="4">
        <v>0</v>
      </c>
      <c r="H197" s="4">
        <v>0</v>
      </c>
      <c r="I197" s="52"/>
      <c r="J197" s="52"/>
    </row>
    <row r="198" spans="1:10" s="20" customFormat="1" ht="24" customHeight="1">
      <c r="A198" s="61"/>
      <c r="B198" s="50"/>
      <c r="C198" s="33" t="s">
        <v>36</v>
      </c>
      <c r="D198" s="4">
        <f>SUM(E198:H198)</f>
        <v>0</v>
      </c>
      <c r="E198" s="4">
        <v>0</v>
      </c>
      <c r="F198" s="4">
        <v>0</v>
      </c>
      <c r="G198" s="4">
        <v>0</v>
      </c>
      <c r="H198" s="4">
        <v>0</v>
      </c>
      <c r="I198" s="52"/>
      <c r="J198" s="52"/>
    </row>
    <row r="199" spans="1:10" s="20" customFormat="1" ht="43.5" customHeight="1">
      <c r="A199" s="61"/>
      <c r="B199" s="50"/>
      <c r="C199" s="33" t="s">
        <v>7</v>
      </c>
      <c r="D199" s="4">
        <f>SUM(E199:H199)</f>
        <v>0</v>
      </c>
      <c r="E199" s="4">
        <v>0</v>
      </c>
      <c r="F199" s="4">
        <v>0</v>
      </c>
      <c r="G199" s="4">
        <v>0</v>
      </c>
      <c r="H199" s="4">
        <v>0</v>
      </c>
      <c r="I199" s="52"/>
      <c r="J199" s="52"/>
    </row>
    <row r="200" spans="1:10" s="39" customFormat="1" ht="22.5" customHeight="1">
      <c r="A200" s="62"/>
      <c r="B200" s="59"/>
      <c r="C200" s="77" t="s">
        <v>135</v>
      </c>
      <c r="D200" s="78"/>
      <c r="E200" s="78"/>
      <c r="F200" s="78"/>
      <c r="G200" s="78"/>
      <c r="H200" s="79"/>
      <c r="I200" s="59"/>
      <c r="J200" s="59"/>
    </row>
    <row r="201" spans="1:10" s="39" customFormat="1" ht="24" customHeight="1">
      <c r="A201" s="62"/>
      <c r="B201" s="59"/>
      <c r="C201" s="38" t="s">
        <v>3</v>
      </c>
      <c r="D201" s="4">
        <f>E201+F201+G201+H201</f>
        <v>115791123.59999999</v>
      </c>
      <c r="E201" s="4">
        <f t="shared" ref="E201:H201" si="20">SUM(E202:E205)</f>
        <v>0</v>
      </c>
      <c r="F201" s="4">
        <f t="shared" si="20"/>
        <v>115791123.59999999</v>
      </c>
      <c r="G201" s="4">
        <f t="shared" si="20"/>
        <v>0</v>
      </c>
      <c r="H201" s="4">
        <f t="shared" si="20"/>
        <v>0</v>
      </c>
      <c r="I201" s="59"/>
      <c r="J201" s="59"/>
    </row>
    <row r="202" spans="1:10" s="39" customFormat="1" ht="27.75" customHeight="1">
      <c r="A202" s="62"/>
      <c r="B202" s="59"/>
      <c r="C202" s="38" t="s">
        <v>5</v>
      </c>
      <c r="D202" s="4">
        <f>E202+F202+G202+H202</f>
        <v>103054100</v>
      </c>
      <c r="E202" s="4">
        <v>0</v>
      </c>
      <c r="F202" s="4">
        <f>F196</f>
        <v>103054100</v>
      </c>
      <c r="G202" s="4">
        <v>0</v>
      </c>
      <c r="H202" s="4">
        <v>0</v>
      </c>
      <c r="I202" s="59"/>
      <c r="J202" s="59"/>
    </row>
    <row r="203" spans="1:10" s="39" customFormat="1" ht="27.75" customHeight="1">
      <c r="A203" s="62"/>
      <c r="B203" s="59"/>
      <c r="C203" s="38" t="s">
        <v>6</v>
      </c>
      <c r="D203" s="4">
        <f>E203+F203+G203+H203</f>
        <v>12737023.6</v>
      </c>
      <c r="E203" s="4">
        <v>0</v>
      </c>
      <c r="F203" s="4">
        <f>F197</f>
        <v>12737023.6</v>
      </c>
      <c r="G203" s="4">
        <v>0</v>
      </c>
      <c r="H203" s="4">
        <v>0</v>
      </c>
      <c r="I203" s="59"/>
      <c r="J203" s="59"/>
    </row>
    <row r="204" spans="1:10" s="39" customFormat="1" ht="22.5" customHeight="1">
      <c r="A204" s="62"/>
      <c r="B204" s="59"/>
      <c r="C204" s="7" t="s">
        <v>36</v>
      </c>
      <c r="D204" s="4">
        <f>E204+F204+G204+H204</f>
        <v>0</v>
      </c>
      <c r="E204" s="4">
        <v>0</v>
      </c>
      <c r="F204" s="4">
        <v>0</v>
      </c>
      <c r="G204" s="4">
        <v>0</v>
      </c>
      <c r="H204" s="4">
        <v>0</v>
      </c>
      <c r="I204" s="59"/>
      <c r="J204" s="59"/>
    </row>
    <row r="205" spans="1:10" s="39" customFormat="1" ht="28.5" customHeight="1">
      <c r="A205" s="62"/>
      <c r="B205" s="60"/>
      <c r="C205" s="38" t="s">
        <v>7</v>
      </c>
      <c r="D205" s="4">
        <f>E205+F205+G205+H205</f>
        <v>0</v>
      </c>
      <c r="E205" s="4">
        <v>0</v>
      </c>
      <c r="F205" s="4">
        <v>0</v>
      </c>
      <c r="G205" s="4">
        <v>0</v>
      </c>
      <c r="H205" s="4">
        <v>0</v>
      </c>
      <c r="I205" s="59"/>
      <c r="J205" s="59"/>
    </row>
    <row r="206" spans="1:10" s="43" customFormat="1" ht="15" customHeight="1">
      <c r="A206" s="62"/>
      <c r="B206" s="56" t="s">
        <v>95</v>
      </c>
      <c r="C206" s="44" t="s">
        <v>4</v>
      </c>
      <c r="D206" s="4"/>
      <c r="E206" s="4"/>
      <c r="F206" s="4"/>
      <c r="G206" s="4"/>
      <c r="H206" s="4"/>
      <c r="I206" s="59"/>
      <c r="J206" s="59"/>
    </row>
    <row r="207" spans="1:10" s="43" customFormat="1" ht="28.5" customHeight="1">
      <c r="A207" s="62"/>
      <c r="B207" s="59"/>
      <c r="C207" s="44" t="s">
        <v>5</v>
      </c>
      <c r="D207" s="4">
        <f>SUM(E207:H207)</f>
        <v>94554100</v>
      </c>
      <c r="E207" s="4">
        <v>0</v>
      </c>
      <c r="F207" s="4">
        <v>94554100</v>
      </c>
      <c r="G207" s="4">
        <v>0</v>
      </c>
      <c r="H207" s="4">
        <v>0</v>
      </c>
      <c r="I207" s="59"/>
      <c r="J207" s="59"/>
    </row>
    <row r="208" spans="1:10" s="43" customFormat="1" ht="28.5" customHeight="1">
      <c r="A208" s="62"/>
      <c r="B208" s="59"/>
      <c r="C208" s="44" t="s">
        <v>6</v>
      </c>
      <c r="D208" s="4">
        <f>SUM(E208:H208)</f>
        <v>11686461.800000001</v>
      </c>
      <c r="E208" s="4">
        <v>0</v>
      </c>
      <c r="F208" s="4">
        <v>11686461.800000001</v>
      </c>
      <c r="G208" s="4">
        <v>0</v>
      </c>
      <c r="H208" s="4">
        <v>0</v>
      </c>
      <c r="I208" s="59"/>
      <c r="J208" s="59"/>
    </row>
    <row r="209" spans="1:10" s="43" customFormat="1" ht="20.25" customHeight="1">
      <c r="A209" s="62"/>
      <c r="B209" s="59"/>
      <c r="C209" s="44" t="s">
        <v>36</v>
      </c>
      <c r="D209" s="4">
        <f>SUM(E209:H209)</f>
        <v>0</v>
      </c>
      <c r="E209" s="4">
        <v>0</v>
      </c>
      <c r="F209" s="4">
        <v>0</v>
      </c>
      <c r="G209" s="4">
        <v>0</v>
      </c>
      <c r="H209" s="4">
        <v>0</v>
      </c>
      <c r="I209" s="59"/>
      <c r="J209" s="59"/>
    </row>
    <row r="210" spans="1:10" s="43" customFormat="1" ht="28.5" customHeight="1">
      <c r="A210" s="62"/>
      <c r="B210" s="60"/>
      <c r="C210" s="44" t="s">
        <v>7</v>
      </c>
      <c r="D210" s="4">
        <f>SUM(E210:H210)</f>
        <v>0</v>
      </c>
      <c r="E210" s="4">
        <v>0</v>
      </c>
      <c r="F210" s="4">
        <v>0</v>
      </c>
      <c r="G210" s="4">
        <v>0</v>
      </c>
      <c r="H210" s="4">
        <v>0</v>
      </c>
      <c r="I210" s="59"/>
      <c r="J210" s="59"/>
    </row>
    <row r="211" spans="1:10" s="43" customFormat="1" ht="15" customHeight="1">
      <c r="A211" s="62"/>
      <c r="B211" s="56" t="s">
        <v>96</v>
      </c>
      <c r="C211" s="44" t="s">
        <v>4</v>
      </c>
      <c r="D211" s="4"/>
      <c r="E211" s="4"/>
      <c r="F211" s="4"/>
      <c r="G211" s="4"/>
      <c r="H211" s="4"/>
      <c r="I211" s="59"/>
      <c r="J211" s="59"/>
    </row>
    <row r="212" spans="1:10" s="43" customFormat="1" ht="27.75" customHeight="1">
      <c r="A212" s="62"/>
      <c r="B212" s="57"/>
      <c r="C212" s="44" t="s">
        <v>5</v>
      </c>
      <c r="D212" s="4">
        <f>SUM(E212:H212)</f>
        <v>8500000</v>
      </c>
      <c r="E212" s="4">
        <v>0</v>
      </c>
      <c r="F212" s="4">
        <v>8500000</v>
      </c>
      <c r="G212" s="4">
        <v>0</v>
      </c>
      <c r="H212" s="4">
        <v>0</v>
      </c>
      <c r="I212" s="59"/>
      <c r="J212" s="59"/>
    </row>
    <row r="213" spans="1:10" s="43" customFormat="1" ht="30" customHeight="1">
      <c r="A213" s="62"/>
      <c r="B213" s="57"/>
      <c r="C213" s="44" t="s">
        <v>6</v>
      </c>
      <c r="D213" s="4">
        <f>SUM(E213:H213)</f>
        <v>1050561.8</v>
      </c>
      <c r="E213" s="4">
        <v>0</v>
      </c>
      <c r="F213" s="4">
        <v>1050561.8</v>
      </c>
      <c r="G213" s="4">
        <v>0</v>
      </c>
      <c r="H213" s="4">
        <v>0</v>
      </c>
      <c r="I213" s="59"/>
      <c r="J213" s="59"/>
    </row>
    <row r="214" spans="1:10" s="43" customFormat="1" ht="19.5" customHeight="1">
      <c r="A214" s="62"/>
      <c r="B214" s="57"/>
      <c r="C214" s="44" t="s">
        <v>36</v>
      </c>
      <c r="D214" s="4">
        <f>SUM(E214:H214)</f>
        <v>0</v>
      </c>
      <c r="E214" s="4">
        <v>0</v>
      </c>
      <c r="F214" s="4">
        <v>0</v>
      </c>
      <c r="G214" s="4">
        <v>0</v>
      </c>
      <c r="H214" s="4">
        <v>0</v>
      </c>
      <c r="I214" s="59"/>
      <c r="J214" s="59"/>
    </row>
    <row r="215" spans="1:10" s="43" customFormat="1" ht="29.25" customHeight="1">
      <c r="A215" s="63"/>
      <c r="B215" s="58"/>
      <c r="C215" s="44" t="s">
        <v>7</v>
      </c>
      <c r="D215" s="4">
        <f>SUM(E215:H215)</f>
        <v>0</v>
      </c>
      <c r="E215" s="4">
        <v>0</v>
      </c>
      <c r="F215" s="4">
        <v>0</v>
      </c>
      <c r="G215" s="4">
        <v>0</v>
      </c>
      <c r="H215" s="4">
        <v>0</v>
      </c>
      <c r="I215" s="60"/>
      <c r="J215" s="60"/>
    </row>
    <row r="216" spans="1:10" s="21" customFormat="1" ht="22.5" customHeight="1">
      <c r="A216" s="49" t="s">
        <v>126</v>
      </c>
      <c r="B216" s="49" t="s">
        <v>96</v>
      </c>
      <c r="C216" s="33" t="s">
        <v>3</v>
      </c>
      <c r="D216" s="4">
        <f t="shared" ref="D216:H216" si="21">SUM(D217:D220)</f>
        <v>1425000</v>
      </c>
      <c r="E216" s="4">
        <f t="shared" si="21"/>
        <v>1425000</v>
      </c>
      <c r="F216" s="4">
        <f t="shared" si="21"/>
        <v>0</v>
      </c>
      <c r="G216" s="4">
        <f t="shared" si="21"/>
        <v>0</v>
      </c>
      <c r="H216" s="4">
        <f t="shared" si="21"/>
        <v>0</v>
      </c>
      <c r="I216" s="51" t="s">
        <v>141</v>
      </c>
      <c r="J216" s="51" t="s">
        <v>91</v>
      </c>
    </row>
    <row r="217" spans="1:10" s="21" customFormat="1" ht="24" customHeight="1">
      <c r="A217" s="85"/>
      <c r="B217" s="50"/>
      <c r="C217" s="33" t="s">
        <v>4</v>
      </c>
      <c r="D217" s="4"/>
      <c r="E217" s="4"/>
      <c r="F217" s="4"/>
      <c r="G217" s="4"/>
      <c r="H217" s="4"/>
      <c r="I217" s="52"/>
      <c r="J217" s="52"/>
    </row>
    <row r="218" spans="1:10" s="21" customFormat="1" ht="30.75" customHeight="1">
      <c r="A218" s="85"/>
      <c r="B218" s="50"/>
      <c r="C218" s="33" t="s">
        <v>5</v>
      </c>
      <c r="D218" s="4">
        <f>SUM(E218:H218)</f>
        <v>0</v>
      </c>
      <c r="E218" s="4">
        <v>0</v>
      </c>
      <c r="F218" s="4">
        <v>0</v>
      </c>
      <c r="G218" s="4">
        <v>0</v>
      </c>
      <c r="H218" s="4">
        <v>0</v>
      </c>
      <c r="I218" s="52"/>
      <c r="J218" s="52"/>
    </row>
    <row r="219" spans="1:10" s="21" customFormat="1" ht="30" customHeight="1">
      <c r="A219" s="85"/>
      <c r="B219" s="50"/>
      <c r="C219" s="33" t="s">
        <v>6</v>
      </c>
      <c r="D219" s="4">
        <f>SUM(E219:H219)</f>
        <v>1350000</v>
      </c>
      <c r="E219" s="4">
        <v>1350000</v>
      </c>
      <c r="F219" s="4">
        <v>0</v>
      </c>
      <c r="G219" s="4">
        <v>0</v>
      </c>
      <c r="H219" s="4">
        <v>0</v>
      </c>
      <c r="I219" s="52"/>
      <c r="J219" s="52"/>
    </row>
    <row r="220" spans="1:10" s="21" customFormat="1" ht="30.75" customHeight="1">
      <c r="A220" s="85"/>
      <c r="B220" s="50"/>
      <c r="C220" s="33" t="s">
        <v>36</v>
      </c>
      <c r="D220" s="4">
        <f>SUM(E220:H220)</f>
        <v>75000</v>
      </c>
      <c r="E220" s="4">
        <v>75000</v>
      </c>
      <c r="F220" s="4">
        <v>0</v>
      </c>
      <c r="G220" s="4">
        <v>0</v>
      </c>
      <c r="H220" s="4">
        <v>0</v>
      </c>
      <c r="I220" s="52"/>
      <c r="J220" s="52"/>
    </row>
    <row r="221" spans="1:10" s="19" customFormat="1" ht="0.75" customHeight="1">
      <c r="A221" s="29"/>
      <c r="B221" s="40"/>
      <c r="C221" s="33"/>
      <c r="D221" s="4"/>
      <c r="E221" s="4"/>
      <c r="F221" s="4"/>
      <c r="G221" s="4"/>
      <c r="H221" s="4"/>
      <c r="I221" s="30"/>
      <c r="J221" s="30"/>
    </row>
    <row r="222" spans="1:10" s="25" customFormat="1" ht="22.5" customHeight="1">
      <c r="A222" s="47" t="s">
        <v>127</v>
      </c>
      <c r="B222" s="49" t="s">
        <v>96</v>
      </c>
      <c r="C222" s="33" t="s">
        <v>3</v>
      </c>
      <c r="D222" s="4">
        <f t="shared" ref="D222:H222" si="22">SUM(D223:D226)</f>
        <v>394480</v>
      </c>
      <c r="E222" s="4">
        <f t="shared" si="22"/>
        <v>197240</v>
      </c>
      <c r="F222" s="4">
        <f t="shared" si="22"/>
        <v>197240</v>
      </c>
      <c r="G222" s="4">
        <f t="shared" si="22"/>
        <v>0</v>
      </c>
      <c r="H222" s="4">
        <f t="shared" si="22"/>
        <v>0</v>
      </c>
      <c r="I222" s="51" t="s">
        <v>140</v>
      </c>
      <c r="J222" s="51" t="s">
        <v>91</v>
      </c>
    </row>
    <row r="223" spans="1:10" s="25" customFormat="1" ht="24" customHeight="1">
      <c r="A223" s="48"/>
      <c r="B223" s="50"/>
      <c r="C223" s="33" t="s">
        <v>4</v>
      </c>
      <c r="D223" s="4"/>
      <c r="E223" s="4"/>
      <c r="F223" s="4"/>
      <c r="G223" s="4"/>
      <c r="H223" s="4"/>
      <c r="I223" s="52"/>
      <c r="J223" s="52"/>
    </row>
    <row r="224" spans="1:10" s="25" customFormat="1" ht="30.75" customHeight="1">
      <c r="A224" s="48"/>
      <c r="B224" s="50"/>
      <c r="C224" s="33" t="s">
        <v>5</v>
      </c>
      <c r="D224" s="4">
        <f>SUM(E224:H224)</f>
        <v>0</v>
      </c>
      <c r="E224" s="4">
        <v>0</v>
      </c>
      <c r="F224" s="4">
        <v>0</v>
      </c>
      <c r="G224" s="4">
        <v>0</v>
      </c>
      <c r="H224" s="4">
        <v>0</v>
      </c>
      <c r="I224" s="52"/>
      <c r="J224" s="52"/>
    </row>
    <row r="225" spans="1:10" s="25" customFormat="1" ht="30" customHeight="1">
      <c r="A225" s="48"/>
      <c r="B225" s="50"/>
      <c r="C225" s="33" t="s">
        <v>6</v>
      </c>
      <c r="D225" s="4">
        <f>SUM(E225:H225)</f>
        <v>394480</v>
      </c>
      <c r="E225" s="4">
        <v>197240</v>
      </c>
      <c r="F225" s="4">
        <v>197240</v>
      </c>
      <c r="G225" s="4">
        <v>0</v>
      </c>
      <c r="H225" s="4">
        <v>0</v>
      </c>
      <c r="I225" s="52"/>
      <c r="J225" s="52"/>
    </row>
    <row r="226" spans="1:10" s="25" customFormat="1" ht="30.75" customHeight="1">
      <c r="A226" s="48"/>
      <c r="B226" s="50"/>
      <c r="C226" s="33" t="s">
        <v>36</v>
      </c>
      <c r="D226" s="4">
        <f>SUM(E226:H226)</f>
        <v>0</v>
      </c>
      <c r="E226" s="4">
        <v>0</v>
      </c>
      <c r="F226" s="4">
        <v>0</v>
      </c>
      <c r="G226" s="4">
        <v>0</v>
      </c>
      <c r="H226" s="4">
        <v>0</v>
      </c>
      <c r="I226" s="52"/>
      <c r="J226" s="52"/>
    </row>
    <row r="227" spans="1:10" s="41" customFormat="1" ht="22.5" customHeight="1">
      <c r="A227" s="49" t="s">
        <v>149</v>
      </c>
      <c r="B227" s="49" t="s">
        <v>95</v>
      </c>
      <c r="C227" s="42" t="s">
        <v>3</v>
      </c>
      <c r="D227" s="4">
        <f t="shared" ref="D227:H227" si="23">SUM(D228:D231)</f>
        <v>3470000</v>
      </c>
      <c r="E227" s="4">
        <f t="shared" si="23"/>
        <v>0</v>
      </c>
      <c r="F227" s="4">
        <f t="shared" si="23"/>
        <v>3470000</v>
      </c>
      <c r="G227" s="4">
        <f t="shared" si="23"/>
        <v>0</v>
      </c>
      <c r="H227" s="4">
        <f t="shared" si="23"/>
        <v>0</v>
      </c>
      <c r="I227" s="51" t="s">
        <v>150</v>
      </c>
      <c r="J227" s="51" t="s">
        <v>91</v>
      </c>
    </row>
    <row r="228" spans="1:10" s="41" customFormat="1" ht="24" customHeight="1">
      <c r="A228" s="85"/>
      <c r="B228" s="50"/>
      <c r="C228" s="42" t="s">
        <v>4</v>
      </c>
      <c r="D228" s="4"/>
      <c r="E228" s="4"/>
      <c r="F228" s="4"/>
      <c r="G228" s="4"/>
      <c r="H228" s="4"/>
      <c r="I228" s="52"/>
      <c r="J228" s="52"/>
    </row>
    <row r="229" spans="1:10" s="41" customFormat="1" ht="30.75" customHeight="1">
      <c r="A229" s="85"/>
      <c r="B229" s="50"/>
      <c r="C229" s="42" t="s">
        <v>5</v>
      </c>
      <c r="D229" s="4">
        <f>SUM(E229:H229)</f>
        <v>0</v>
      </c>
      <c r="E229" s="4">
        <v>0</v>
      </c>
      <c r="F229" s="4">
        <v>0</v>
      </c>
      <c r="G229" s="4">
        <v>0</v>
      </c>
      <c r="H229" s="4">
        <v>0</v>
      </c>
      <c r="I229" s="52"/>
      <c r="J229" s="52"/>
    </row>
    <row r="230" spans="1:10" s="41" customFormat="1" ht="30" customHeight="1">
      <c r="A230" s="85"/>
      <c r="B230" s="50"/>
      <c r="C230" s="42" t="s">
        <v>6</v>
      </c>
      <c r="D230" s="4">
        <f>SUM(E230:H230)</f>
        <v>0</v>
      </c>
      <c r="E230" s="4">
        <v>0</v>
      </c>
      <c r="F230" s="4">
        <v>0</v>
      </c>
      <c r="G230" s="4">
        <v>0</v>
      </c>
      <c r="H230" s="4">
        <v>0</v>
      </c>
      <c r="I230" s="52"/>
      <c r="J230" s="52"/>
    </row>
    <row r="231" spans="1:10" s="41" customFormat="1" ht="30.75" customHeight="1">
      <c r="A231" s="85"/>
      <c r="B231" s="50"/>
      <c r="C231" s="42" t="s">
        <v>36</v>
      </c>
      <c r="D231" s="4">
        <f>SUM(E231:H231)</f>
        <v>3470000</v>
      </c>
      <c r="E231" s="4">
        <v>0</v>
      </c>
      <c r="F231" s="4">
        <v>3470000</v>
      </c>
      <c r="G231" s="4">
        <v>0</v>
      </c>
      <c r="H231" s="4">
        <v>0</v>
      </c>
      <c r="I231" s="52"/>
      <c r="J231" s="52"/>
    </row>
    <row r="232" spans="1:10" s="45" customFormat="1" ht="22.5" customHeight="1">
      <c r="A232" s="47" t="s">
        <v>159</v>
      </c>
      <c r="B232" s="49" t="s">
        <v>96</v>
      </c>
      <c r="C232" s="46" t="s">
        <v>3</v>
      </c>
      <c r="D232" s="4">
        <f t="shared" ref="D232:H232" si="24">SUM(D233:D236)</f>
        <v>823650</v>
      </c>
      <c r="E232" s="4">
        <f t="shared" si="24"/>
        <v>0</v>
      </c>
      <c r="F232" s="4">
        <f t="shared" si="24"/>
        <v>823650</v>
      </c>
      <c r="G232" s="4">
        <f t="shared" si="24"/>
        <v>0</v>
      </c>
      <c r="H232" s="4">
        <f t="shared" si="24"/>
        <v>0</v>
      </c>
      <c r="I232" s="51" t="s">
        <v>160</v>
      </c>
      <c r="J232" s="51" t="s">
        <v>91</v>
      </c>
    </row>
    <row r="233" spans="1:10" s="45" customFormat="1" ht="24" customHeight="1">
      <c r="A233" s="48"/>
      <c r="B233" s="50"/>
      <c r="C233" s="46" t="s">
        <v>4</v>
      </c>
      <c r="D233" s="4"/>
      <c r="E233" s="4"/>
      <c r="F233" s="4"/>
      <c r="G233" s="4"/>
      <c r="H233" s="4"/>
      <c r="I233" s="52"/>
      <c r="J233" s="52"/>
    </row>
    <row r="234" spans="1:10" s="45" customFormat="1" ht="30.75" customHeight="1">
      <c r="A234" s="48"/>
      <c r="B234" s="50"/>
      <c r="C234" s="46" t="s">
        <v>5</v>
      </c>
      <c r="D234" s="4">
        <f>SUM(E234:H234)</f>
        <v>0</v>
      </c>
      <c r="E234" s="4">
        <v>0</v>
      </c>
      <c r="F234" s="4">
        <v>0</v>
      </c>
      <c r="G234" s="4">
        <v>0</v>
      </c>
      <c r="H234" s="4">
        <v>0</v>
      </c>
      <c r="I234" s="52"/>
      <c r="J234" s="52"/>
    </row>
    <row r="235" spans="1:10" s="45" customFormat="1" ht="30" customHeight="1">
      <c r="A235" s="48"/>
      <c r="B235" s="50"/>
      <c r="C235" s="46" t="s">
        <v>6</v>
      </c>
      <c r="D235" s="4">
        <f>SUM(E235:H235)</f>
        <v>780300</v>
      </c>
      <c r="E235" s="4">
        <v>0</v>
      </c>
      <c r="F235" s="4">
        <v>780300</v>
      </c>
      <c r="G235" s="4">
        <v>0</v>
      </c>
      <c r="H235" s="4">
        <v>0</v>
      </c>
      <c r="I235" s="52"/>
      <c r="J235" s="52"/>
    </row>
    <row r="236" spans="1:10" s="45" customFormat="1" ht="30.75" customHeight="1">
      <c r="A236" s="48"/>
      <c r="B236" s="50"/>
      <c r="C236" s="46" t="s">
        <v>36</v>
      </c>
      <c r="D236" s="4">
        <f>SUM(E236:H236)</f>
        <v>43350</v>
      </c>
      <c r="E236" s="4">
        <v>0</v>
      </c>
      <c r="F236" s="4">
        <v>43350</v>
      </c>
      <c r="G236" s="4">
        <v>0</v>
      </c>
      <c r="H236" s="4">
        <v>0</v>
      </c>
      <c r="I236" s="52"/>
      <c r="J236" s="52"/>
    </row>
    <row r="237" spans="1:10" ht="16.5" customHeight="1">
      <c r="A237" s="64" t="s">
        <v>20</v>
      </c>
      <c r="B237" s="67"/>
      <c r="C237" s="33" t="s">
        <v>3</v>
      </c>
      <c r="D237" s="6">
        <f>SUM(E237:H237)</f>
        <v>2066090036.0899999</v>
      </c>
      <c r="E237" s="6">
        <f>SUM(E239:E242)</f>
        <v>493818717.83000004</v>
      </c>
      <c r="F237" s="6">
        <f>SUM(F239:F242)</f>
        <v>601399109.16999996</v>
      </c>
      <c r="G237" s="6">
        <f>SUM(G239:G242)</f>
        <v>481441096.04999995</v>
      </c>
      <c r="H237" s="6">
        <f>SUM(H239:H242)</f>
        <v>489431113.03999996</v>
      </c>
      <c r="I237" s="67"/>
      <c r="J237" s="67"/>
    </row>
    <row r="238" spans="1:10" ht="16.5" customHeight="1">
      <c r="A238" s="65"/>
      <c r="B238" s="68"/>
      <c r="C238" s="33" t="s">
        <v>4</v>
      </c>
      <c r="D238" s="6"/>
      <c r="E238" s="13"/>
      <c r="F238" s="13"/>
      <c r="G238" s="13"/>
      <c r="H238" s="13"/>
      <c r="I238" s="68"/>
      <c r="J238" s="68"/>
    </row>
    <row r="239" spans="1:10" ht="16.5" customHeight="1">
      <c r="A239" s="65"/>
      <c r="B239" s="68"/>
      <c r="C239" s="33" t="s">
        <v>5</v>
      </c>
      <c r="D239" s="6">
        <f>SUM(E239:H239)</f>
        <v>219318250.76999998</v>
      </c>
      <c r="E239" s="6">
        <f>E15+E21+E27+E33+E39+E118+E124+E130+E136+E45+E57+E63+E81+E87+E148+E142+E69+E51+E154+E93+E160+E184+E190+E172+E196+E105+E224+E218+E229</f>
        <v>30074179.890000001</v>
      </c>
      <c r="F239" s="6">
        <f>F15+F21+F27+F33+F39+F118+F124+F130+F136+F45+F57+F63+F81+F87+F148+F142+F69+F51+F154+F93+F160+F184+F190+F172+F196+F105+F224+F218+F229+F234</f>
        <v>134998091.32999998</v>
      </c>
      <c r="G239" s="6">
        <f t="shared" ref="G239:H239" si="25">G15+G21+G27+G33+G39+G118+G124+G130+G136+G45+G57+G63+G81+G87+G148+G142+G69+G51+G154+G93+G160+G184+G190+G172+G196+G105+G224+G218+G229+G234</f>
        <v>27378053.18</v>
      </c>
      <c r="H239" s="6">
        <f t="shared" si="25"/>
        <v>26867926.370000001</v>
      </c>
      <c r="I239" s="68"/>
      <c r="J239" s="68"/>
    </row>
    <row r="240" spans="1:10" ht="16.5" customHeight="1">
      <c r="A240" s="65"/>
      <c r="B240" s="68"/>
      <c r="C240" s="33" t="s">
        <v>6</v>
      </c>
      <c r="D240" s="6">
        <f>SUM(E240:H240)</f>
        <v>1150687344.2</v>
      </c>
      <c r="E240" s="6">
        <f>E16+E22+E28+E34+E40+E119+E125+E131+E137+E46+E58+E64+E82+E88+E149+E143+E70+E52+E155+E94+E161+E185+E191+E173+E197+E106+E225+E219+E230</f>
        <v>291451948.87000006</v>
      </c>
      <c r="F240" s="6">
        <f>F16+F22+F28+F34+F40+F119+F125+F131+F137+F46+F58+F64+F82+F88+F149+F143+F70+F52+F155+F94+F161+F185+F191+F173+F197+F106+F225+F219+F230+F235</f>
        <v>288107918.49000001</v>
      </c>
      <c r="G240" s="6">
        <f t="shared" ref="G240:H240" si="26">G16+G22+G28+G34+G40+G119+G125+G131+G137+G46+G58+G64+G82+G88+G149+G143+G70+G52+G155+G94+G161+G185+G191+G173+G197+G106+G225+G219+G230+G235</f>
        <v>280791166.51999998</v>
      </c>
      <c r="H240" s="6">
        <f t="shared" si="26"/>
        <v>290336310.31999999</v>
      </c>
      <c r="I240" s="68"/>
      <c r="J240" s="68"/>
    </row>
    <row r="241" spans="1:10" ht="16.5" customHeight="1">
      <c r="A241" s="65"/>
      <c r="B241" s="68"/>
      <c r="C241" s="28" t="s">
        <v>36</v>
      </c>
      <c r="D241" s="6">
        <f>SUM(E241:H241)</f>
        <v>695884441.12</v>
      </c>
      <c r="E241" s="6">
        <f>E17+E23+E29+E35+E41+E120+E126+E132+E138+E47+E59+E65+E83+E89+E150+E144+E71+E53+E156+E95+E162+E186+E192+E174+E198+E107+E226+E220+E231</f>
        <v>172242589.07000002</v>
      </c>
      <c r="F241" s="6">
        <f>F17+F23+F29+F35+F41+F120+F126+F132+F138+F47+F59+F65+F83+F89+F150+F144+F71+F53+F156+F95+F162+F186+F192+F174+F198+F107+F226+F220+F231+F236</f>
        <v>178243099.34999999</v>
      </c>
      <c r="G241" s="6">
        <f t="shared" ref="G241" si="27">G17+G23+G29+G35+G41+G120+G126+G132+G138+G47+G59+G65+G83+G89+G150+G144+G71+G53+G156+G95+G162+G186+G192+G174+G198+G107+G226+G220+G231+G236</f>
        <v>173221876.34999999</v>
      </c>
      <c r="H241" s="6">
        <f>H17+H23+H29+H35+H41+H120+H126+H132+H138+H47+H59+H65+H83+H89+H150+H144+H71+H53+H156+H95+H162+H186+H192+H174+H198+H107+H226+H220+H231+H236</f>
        <v>172176876.34999999</v>
      </c>
      <c r="I241" s="68"/>
      <c r="J241" s="68"/>
    </row>
    <row r="242" spans="1:10" ht="33" customHeight="1">
      <c r="A242" s="65"/>
      <c r="B242" s="68"/>
      <c r="C242" s="33" t="s">
        <v>7</v>
      </c>
      <c r="D242" s="6">
        <f>SUM(E242:H242)</f>
        <v>200000</v>
      </c>
      <c r="E242" s="6">
        <f>E18+E24+E30+E36+E42+E121+E127+E133+E139+E48+E60+E66+E84+E90+E151+E145+E72+E54+E157+E96+E163+E187+E175</f>
        <v>50000</v>
      </c>
      <c r="F242" s="6">
        <f>F18+F24+F30+F36+F42+F121+F127+F133+F139+F48+F60+F66+F84+F90+F151+F145+F72+F54+F157+F96+F163+F187+F175</f>
        <v>50000</v>
      </c>
      <c r="G242" s="6">
        <f>G18+G24+G30+G36+G42+G121+G127+G133+G139+G48+G60+G66+G84+G90+G151+G145+G72+G54+G157+G96+G163+G187+G175</f>
        <v>50000</v>
      </c>
      <c r="H242" s="6">
        <f>H18+H24+H30+H36+H42+H121+H127+H133+H139+H48+H60+H66+H84+H90+H151+H145+H72+H54+H157+H96+H163+H187+H175</f>
        <v>50000</v>
      </c>
      <c r="I242" s="69"/>
      <c r="J242" s="69"/>
    </row>
    <row r="243" spans="1:10" ht="33" customHeight="1">
      <c r="A243" s="66"/>
      <c r="B243" s="69"/>
      <c r="C243" s="33" t="s">
        <v>76</v>
      </c>
      <c r="D243" s="6">
        <f>SUM(E243:H243)</f>
        <v>0</v>
      </c>
      <c r="E243" s="6">
        <v>0</v>
      </c>
      <c r="F243" s="6">
        <f>F187</f>
        <v>0</v>
      </c>
      <c r="G243" s="6">
        <f t="shared" ref="G243:H243" si="28">G187</f>
        <v>0</v>
      </c>
      <c r="H243" s="6">
        <f t="shared" si="28"/>
        <v>0</v>
      </c>
      <c r="I243" s="31"/>
      <c r="J243" s="31"/>
    </row>
    <row r="244" spans="1:10" ht="23.45" customHeight="1">
      <c r="A244" s="76" t="s">
        <v>48</v>
      </c>
      <c r="B244" s="76"/>
      <c r="C244" s="76"/>
      <c r="D244" s="76"/>
      <c r="E244" s="76"/>
      <c r="F244" s="76"/>
      <c r="G244" s="76"/>
      <c r="H244" s="76"/>
      <c r="I244" s="76"/>
      <c r="J244" s="75"/>
    </row>
    <row r="245" spans="1:10" ht="31.9" customHeight="1">
      <c r="A245" s="73" t="s">
        <v>49</v>
      </c>
      <c r="B245" s="73"/>
      <c r="C245" s="73"/>
      <c r="D245" s="73"/>
      <c r="E245" s="73"/>
      <c r="F245" s="73"/>
      <c r="G245" s="73"/>
      <c r="H245" s="73"/>
      <c r="I245" s="73"/>
      <c r="J245" s="75"/>
    </row>
    <row r="246" spans="1:10" ht="33" customHeight="1">
      <c r="A246" s="74" t="s">
        <v>29</v>
      </c>
      <c r="B246" s="74"/>
      <c r="C246" s="74"/>
      <c r="D246" s="74"/>
      <c r="E246" s="74"/>
      <c r="F246" s="74"/>
      <c r="G246" s="74"/>
      <c r="H246" s="74"/>
      <c r="I246" s="74"/>
      <c r="J246" s="75"/>
    </row>
    <row r="247" spans="1:10" ht="22.15" customHeight="1">
      <c r="A247" s="54" t="s">
        <v>81</v>
      </c>
      <c r="B247" s="54" t="s">
        <v>96</v>
      </c>
      <c r="C247" s="33" t="s">
        <v>3</v>
      </c>
      <c r="D247" s="4">
        <f>SUM(E247:H247)</f>
        <v>44998839.769999996</v>
      </c>
      <c r="E247" s="4">
        <f>SUM(E249:E252)</f>
        <v>12673872.189999998</v>
      </c>
      <c r="F247" s="4">
        <f>SUM(F249:F252)</f>
        <v>8220671.5699999994</v>
      </c>
      <c r="G247" s="4">
        <f>SUM(G249:G252)</f>
        <v>11815831.379999999</v>
      </c>
      <c r="H247" s="4">
        <f>SUM(H249:H252)</f>
        <v>12288464.630000001</v>
      </c>
      <c r="I247" s="86" t="s">
        <v>59</v>
      </c>
      <c r="J247" s="51" t="s">
        <v>70</v>
      </c>
    </row>
    <row r="248" spans="1:10" ht="15.6" customHeight="1">
      <c r="A248" s="54"/>
      <c r="B248" s="54"/>
      <c r="C248" s="33" t="s">
        <v>4</v>
      </c>
      <c r="D248" s="4"/>
      <c r="E248" s="4"/>
      <c r="F248" s="4"/>
      <c r="G248" s="4"/>
      <c r="H248" s="4"/>
      <c r="I248" s="86"/>
      <c r="J248" s="52"/>
    </row>
    <row r="249" spans="1:10" ht="31.9" customHeight="1">
      <c r="A249" s="54"/>
      <c r="B249" s="54"/>
      <c r="C249" s="33" t="s">
        <v>5</v>
      </c>
      <c r="D249" s="4">
        <f>SUM(E249:H249)</f>
        <v>0</v>
      </c>
      <c r="E249" s="4">
        <v>0</v>
      </c>
      <c r="F249" s="4">
        <v>0</v>
      </c>
      <c r="G249" s="4">
        <v>0</v>
      </c>
      <c r="H249" s="4">
        <v>0</v>
      </c>
      <c r="I249" s="86"/>
      <c r="J249" s="52"/>
    </row>
    <row r="250" spans="1:10" ht="33" customHeight="1">
      <c r="A250" s="54"/>
      <c r="B250" s="54"/>
      <c r="C250" s="33" t="s">
        <v>6</v>
      </c>
      <c r="D250" s="4">
        <f>SUM(E250:H250)</f>
        <v>44998839.769999996</v>
      </c>
      <c r="E250" s="4">
        <f>2715828.02+5647807.85+104959.26+487096.77+1078820.88+2309359.41+330000</f>
        <v>12673872.189999998</v>
      </c>
      <c r="F250" s="4">
        <f>2800000+5813524.2+105000-497852.63</f>
        <v>8220671.5699999994</v>
      </c>
      <c r="G250" s="4">
        <f>3500000+8205831.38+110000</f>
        <v>11815831.379999999</v>
      </c>
      <c r="H250" s="4">
        <f>3600000+8568464.63+120000</f>
        <v>12288464.630000001</v>
      </c>
      <c r="I250" s="86"/>
      <c r="J250" s="52"/>
    </row>
    <row r="251" spans="1:10" ht="19.149999999999999" customHeight="1">
      <c r="A251" s="54"/>
      <c r="B251" s="54"/>
      <c r="C251" s="28" t="s">
        <v>36</v>
      </c>
      <c r="D251" s="4">
        <f>SUM(E251:H251)</f>
        <v>0</v>
      </c>
      <c r="E251" s="4">
        <v>0</v>
      </c>
      <c r="F251" s="4">
        <v>0</v>
      </c>
      <c r="G251" s="4">
        <v>0</v>
      </c>
      <c r="H251" s="4">
        <v>0</v>
      </c>
      <c r="I251" s="86"/>
      <c r="J251" s="52"/>
    </row>
    <row r="252" spans="1:10" ht="45.75" customHeight="1">
      <c r="A252" s="54"/>
      <c r="B252" s="54"/>
      <c r="C252" s="33" t="s">
        <v>7</v>
      </c>
      <c r="D252" s="4">
        <f>SUM(E252:H252)</f>
        <v>0</v>
      </c>
      <c r="E252" s="4">
        <v>0</v>
      </c>
      <c r="F252" s="4">
        <v>0</v>
      </c>
      <c r="G252" s="4">
        <v>0</v>
      </c>
      <c r="H252" s="4">
        <v>0</v>
      </c>
      <c r="I252" s="86"/>
      <c r="J252" s="55"/>
    </row>
    <row r="253" spans="1:10" ht="30.75" customHeight="1">
      <c r="A253" s="54" t="s">
        <v>82</v>
      </c>
      <c r="B253" s="54" t="s">
        <v>96</v>
      </c>
      <c r="C253" s="33" t="s">
        <v>3</v>
      </c>
      <c r="D253" s="4">
        <f>SUM(E253:H253)</f>
        <v>46800</v>
      </c>
      <c r="E253" s="4">
        <f>SUM(E255:E258)</f>
        <v>23400</v>
      </c>
      <c r="F253" s="4">
        <f>SUM(F255:F258)</f>
        <v>23400</v>
      </c>
      <c r="G253" s="4">
        <f>SUM(G255:G258)</f>
        <v>0</v>
      </c>
      <c r="H253" s="4">
        <f>SUM(H255:H258)</f>
        <v>0</v>
      </c>
      <c r="I253" s="86" t="s">
        <v>60</v>
      </c>
      <c r="J253" s="51" t="s">
        <v>71</v>
      </c>
    </row>
    <row r="254" spans="1:10" ht="15.6" customHeight="1">
      <c r="A254" s="54"/>
      <c r="B254" s="54"/>
      <c r="C254" s="33" t="s">
        <v>4</v>
      </c>
      <c r="D254" s="4"/>
      <c r="E254" s="4"/>
      <c r="F254" s="4"/>
      <c r="G254" s="4"/>
      <c r="H254" s="4"/>
      <c r="I254" s="86"/>
      <c r="J254" s="52"/>
    </row>
    <row r="255" spans="1:10" ht="30.6" customHeight="1">
      <c r="A255" s="54"/>
      <c r="B255" s="54"/>
      <c r="C255" s="33" t="s">
        <v>5</v>
      </c>
      <c r="D255" s="4">
        <f>SUM(E255:H255)</f>
        <v>0</v>
      </c>
      <c r="E255" s="4">
        <v>0</v>
      </c>
      <c r="F255" s="4">
        <v>0</v>
      </c>
      <c r="G255" s="4">
        <v>0</v>
      </c>
      <c r="H255" s="4">
        <v>0</v>
      </c>
      <c r="I255" s="86"/>
      <c r="J255" s="52"/>
    </row>
    <row r="256" spans="1:10" ht="33" customHeight="1">
      <c r="A256" s="54"/>
      <c r="B256" s="54"/>
      <c r="C256" s="33" t="s">
        <v>6</v>
      </c>
      <c r="D256" s="4">
        <f>SUM(E256:H256)</f>
        <v>286.76</v>
      </c>
      <c r="E256" s="4">
        <v>110.73</v>
      </c>
      <c r="F256" s="4">
        <v>176.03</v>
      </c>
      <c r="G256" s="4">
        <v>0</v>
      </c>
      <c r="H256" s="4">
        <v>0</v>
      </c>
      <c r="I256" s="86"/>
      <c r="J256" s="52"/>
    </row>
    <row r="257" spans="1:10" ht="19.149999999999999" customHeight="1">
      <c r="A257" s="54"/>
      <c r="B257" s="54"/>
      <c r="C257" s="28" t="s">
        <v>36</v>
      </c>
      <c r="D257" s="4">
        <f>SUM(E257:H257)</f>
        <v>46513.240000000005</v>
      </c>
      <c r="E257" s="4">
        <v>23289.27</v>
      </c>
      <c r="F257" s="4">
        <v>23223.97</v>
      </c>
      <c r="G257" s="4">
        <v>0</v>
      </c>
      <c r="H257" s="4">
        <v>0</v>
      </c>
      <c r="I257" s="86"/>
      <c r="J257" s="52"/>
    </row>
    <row r="258" spans="1:10" ht="52.5" customHeight="1">
      <c r="A258" s="54"/>
      <c r="B258" s="54"/>
      <c r="C258" s="33" t="s">
        <v>7</v>
      </c>
      <c r="D258" s="4">
        <f>SUM(E258:H258)</f>
        <v>0</v>
      </c>
      <c r="E258" s="4">
        <v>0</v>
      </c>
      <c r="F258" s="4">
        <v>0</v>
      </c>
      <c r="G258" s="4">
        <v>0</v>
      </c>
      <c r="H258" s="4">
        <v>0</v>
      </c>
      <c r="I258" s="86"/>
      <c r="J258" s="55"/>
    </row>
    <row r="259" spans="1:10" ht="30.75" customHeight="1">
      <c r="A259" s="73" t="s">
        <v>26</v>
      </c>
      <c r="B259" s="74"/>
      <c r="C259" s="74"/>
      <c r="D259" s="74"/>
      <c r="E259" s="74"/>
      <c r="F259" s="74"/>
      <c r="G259" s="74"/>
      <c r="H259" s="74"/>
      <c r="I259" s="74"/>
      <c r="J259" s="75"/>
    </row>
    <row r="260" spans="1:10" ht="30.75" customHeight="1">
      <c r="A260" s="122" t="s">
        <v>112</v>
      </c>
      <c r="B260" s="54" t="s">
        <v>96</v>
      </c>
      <c r="C260" s="33" t="s">
        <v>3</v>
      </c>
      <c r="D260" s="4">
        <f>SUM(E260:H260)</f>
        <v>763218.94</v>
      </c>
      <c r="E260" s="4">
        <f>SUM(E262:E265)</f>
        <v>229885.2</v>
      </c>
      <c r="F260" s="4">
        <f>SUM(F262:F265)</f>
        <v>298850.76</v>
      </c>
      <c r="G260" s="4">
        <f>SUM(G262:G265)</f>
        <v>110344.9</v>
      </c>
      <c r="H260" s="4">
        <f>SUM(H262:H265)</f>
        <v>124138.08</v>
      </c>
      <c r="I260" s="86" t="s">
        <v>61</v>
      </c>
      <c r="J260" s="51" t="s">
        <v>72</v>
      </c>
    </row>
    <row r="261" spans="1:10" ht="15.6" customHeight="1">
      <c r="A261" s="122"/>
      <c r="B261" s="54"/>
      <c r="C261" s="33" t="s">
        <v>4</v>
      </c>
      <c r="D261" s="4"/>
      <c r="E261" s="4"/>
      <c r="F261" s="4"/>
      <c r="G261" s="4"/>
      <c r="H261" s="4"/>
      <c r="I261" s="86"/>
      <c r="J261" s="52"/>
    </row>
    <row r="262" spans="1:10" ht="28.15" customHeight="1">
      <c r="A262" s="122"/>
      <c r="B262" s="54"/>
      <c r="C262" s="33" t="s">
        <v>5</v>
      </c>
      <c r="D262" s="4">
        <f>SUM(E262:H262)</f>
        <v>0</v>
      </c>
      <c r="E262" s="4">
        <v>0</v>
      </c>
      <c r="F262" s="4">
        <v>0</v>
      </c>
      <c r="G262" s="4">
        <v>0</v>
      </c>
      <c r="H262" s="4">
        <v>0</v>
      </c>
      <c r="I262" s="86"/>
      <c r="J262" s="52"/>
    </row>
    <row r="263" spans="1:10" ht="30.75" customHeight="1">
      <c r="A263" s="122"/>
      <c r="B263" s="54"/>
      <c r="C263" s="33" t="s">
        <v>6</v>
      </c>
      <c r="D263" s="4">
        <f>SUM(E263:H263)</f>
        <v>370115.12</v>
      </c>
      <c r="E263" s="4">
        <v>160919.64000000001</v>
      </c>
      <c r="F263" s="4">
        <v>209195.48</v>
      </c>
      <c r="G263" s="4">
        <v>0</v>
      </c>
      <c r="H263" s="4">
        <v>0</v>
      </c>
      <c r="I263" s="86"/>
      <c r="J263" s="52"/>
    </row>
    <row r="264" spans="1:10" ht="20.45" customHeight="1">
      <c r="A264" s="122"/>
      <c r="B264" s="54"/>
      <c r="C264" s="28" t="s">
        <v>36</v>
      </c>
      <c r="D264" s="4">
        <f>SUM(E264:H264)</f>
        <v>393103.82</v>
      </c>
      <c r="E264" s="4">
        <v>68965.56</v>
      </c>
      <c r="F264" s="4">
        <v>89655.28</v>
      </c>
      <c r="G264" s="4">
        <v>110344.9</v>
      </c>
      <c r="H264" s="4">
        <v>124138.08</v>
      </c>
      <c r="I264" s="86"/>
      <c r="J264" s="52"/>
    </row>
    <row r="265" spans="1:10" ht="34.15" customHeight="1">
      <c r="A265" s="122"/>
      <c r="B265" s="54"/>
      <c r="C265" s="33" t="s">
        <v>7</v>
      </c>
      <c r="D265" s="4">
        <f>SUM(E265:H265)</f>
        <v>0</v>
      </c>
      <c r="E265" s="4">
        <v>0</v>
      </c>
      <c r="F265" s="4">
        <v>0</v>
      </c>
      <c r="G265" s="4">
        <v>0</v>
      </c>
      <c r="H265" s="4">
        <v>0</v>
      </c>
      <c r="I265" s="86"/>
      <c r="J265" s="55"/>
    </row>
    <row r="266" spans="1:10" ht="29.45" customHeight="1">
      <c r="A266" s="70" t="s">
        <v>78</v>
      </c>
      <c r="B266" s="71"/>
      <c r="C266" s="71"/>
      <c r="D266" s="71"/>
      <c r="E266" s="71"/>
      <c r="F266" s="71"/>
      <c r="G266" s="71"/>
      <c r="H266" s="71"/>
      <c r="I266" s="71"/>
      <c r="J266" s="72"/>
    </row>
    <row r="267" spans="1:10" ht="20.25" customHeight="1">
      <c r="A267" s="89" t="s">
        <v>128</v>
      </c>
      <c r="B267" s="49" t="s">
        <v>96</v>
      </c>
      <c r="C267" s="33" t="s">
        <v>3</v>
      </c>
      <c r="D267" s="4">
        <f>SUM(E267:H267)</f>
        <v>7160549.75</v>
      </c>
      <c r="E267" s="4">
        <f>SUM(E269:E272)</f>
        <v>7160549.75</v>
      </c>
      <c r="F267" s="4">
        <f>SUM(F269:F272)</f>
        <v>0</v>
      </c>
      <c r="G267" s="4">
        <f>SUM(G269:G272)</f>
        <v>0</v>
      </c>
      <c r="H267" s="4">
        <f>SUM(H269:H272)</f>
        <v>0</v>
      </c>
      <c r="I267" s="51" t="s">
        <v>79</v>
      </c>
      <c r="J267" s="136" t="s">
        <v>73</v>
      </c>
    </row>
    <row r="268" spans="1:10" ht="33.75" customHeight="1">
      <c r="A268" s="92"/>
      <c r="B268" s="50"/>
      <c r="C268" s="33" t="s">
        <v>4</v>
      </c>
      <c r="D268" s="4"/>
      <c r="E268" s="4"/>
      <c r="F268" s="4"/>
      <c r="G268" s="4"/>
      <c r="H268" s="4"/>
      <c r="I268" s="52"/>
      <c r="J268" s="137"/>
    </row>
    <row r="269" spans="1:10" ht="33.6" customHeight="1">
      <c r="A269" s="92"/>
      <c r="B269" s="50"/>
      <c r="C269" s="33" t="s">
        <v>5</v>
      </c>
      <c r="D269" s="4">
        <f>SUM(E269:H269)</f>
        <v>0</v>
      </c>
      <c r="E269" s="4">
        <v>0</v>
      </c>
      <c r="F269" s="4">
        <v>0</v>
      </c>
      <c r="G269" s="4">
        <v>0</v>
      </c>
      <c r="H269" s="4">
        <v>0</v>
      </c>
      <c r="I269" s="52"/>
      <c r="J269" s="137"/>
    </row>
    <row r="270" spans="1:10" ht="29.45" customHeight="1">
      <c r="A270" s="92"/>
      <c r="B270" s="50"/>
      <c r="C270" s="33" t="s">
        <v>6</v>
      </c>
      <c r="D270" s="4">
        <f>SUM(E270:H270)</f>
        <v>0</v>
      </c>
      <c r="E270" s="4">
        <v>0</v>
      </c>
      <c r="F270" s="4">
        <v>0</v>
      </c>
      <c r="G270" s="4">
        <v>0</v>
      </c>
      <c r="H270" s="4">
        <v>0</v>
      </c>
      <c r="I270" s="52"/>
      <c r="J270" s="137"/>
    </row>
    <row r="271" spans="1:10" ht="24" customHeight="1">
      <c r="A271" s="92"/>
      <c r="B271" s="50"/>
      <c r="C271" s="28" t="s">
        <v>36</v>
      </c>
      <c r="D271" s="4">
        <f>SUM(E271:H271)</f>
        <v>7160549.75</v>
      </c>
      <c r="E271" s="4">
        <v>7160549.75</v>
      </c>
      <c r="F271" s="4">
        <v>0</v>
      </c>
      <c r="G271" s="4">
        <v>0</v>
      </c>
      <c r="H271" s="4">
        <v>0</v>
      </c>
      <c r="I271" s="52"/>
      <c r="J271" s="137"/>
    </row>
    <row r="272" spans="1:10" ht="30">
      <c r="A272" s="93"/>
      <c r="B272" s="53"/>
      <c r="C272" s="33" t="s">
        <v>7</v>
      </c>
      <c r="D272" s="4">
        <f>SUM(E272:H272)</f>
        <v>0</v>
      </c>
      <c r="E272" s="4">
        <v>0</v>
      </c>
      <c r="F272" s="4">
        <v>0</v>
      </c>
      <c r="G272" s="4">
        <v>0</v>
      </c>
      <c r="H272" s="4">
        <v>0</v>
      </c>
      <c r="I272" s="55"/>
      <c r="J272" s="138"/>
    </row>
    <row r="273" spans="1:10" ht="36.6" customHeight="1">
      <c r="A273" s="134" t="s">
        <v>21</v>
      </c>
      <c r="B273" s="135"/>
      <c r="C273" s="33" t="s">
        <v>3</v>
      </c>
      <c r="D273" s="5">
        <f>SUM(E273:H273)</f>
        <v>52969408.459999993</v>
      </c>
      <c r="E273" s="5">
        <f>SUM(E275:E278)</f>
        <v>20087707.139999997</v>
      </c>
      <c r="F273" s="5">
        <f>SUM(F275:F278)</f>
        <v>8542922.3299999982</v>
      </c>
      <c r="G273" s="5">
        <f>SUM(G275:G278)</f>
        <v>11926176.279999999</v>
      </c>
      <c r="H273" s="5">
        <f>SUM(H275:H278)</f>
        <v>12412602.710000001</v>
      </c>
      <c r="I273" s="72"/>
      <c r="J273" s="72"/>
    </row>
    <row r="274" spans="1:10" ht="36.6" customHeight="1">
      <c r="A274" s="134"/>
      <c r="B274" s="135"/>
      <c r="C274" s="33" t="s">
        <v>4</v>
      </c>
      <c r="D274" s="5"/>
      <c r="E274" s="5"/>
      <c r="F274" s="5"/>
      <c r="G274" s="5"/>
      <c r="H274" s="5"/>
      <c r="I274" s="72"/>
      <c r="J274" s="72"/>
    </row>
    <row r="275" spans="1:10" ht="36.6" customHeight="1">
      <c r="A275" s="134"/>
      <c r="B275" s="135"/>
      <c r="C275" s="33" t="s">
        <v>5</v>
      </c>
      <c r="D275" s="5">
        <f>SUM(E275:H275)</f>
        <v>0</v>
      </c>
      <c r="E275" s="5">
        <f>E249+E262+E269+E255</f>
        <v>0</v>
      </c>
      <c r="F275" s="5">
        <f t="shared" ref="F275:H275" si="29">F249+F262+F269+F255</f>
        <v>0</v>
      </c>
      <c r="G275" s="5">
        <f t="shared" si="29"/>
        <v>0</v>
      </c>
      <c r="H275" s="5">
        <f t="shared" si="29"/>
        <v>0</v>
      </c>
      <c r="I275" s="72"/>
      <c r="J275" s="72"/>
    </row>
    <row r="276" spans="1:10" ht="36.6" customHeight="1">
      <c r="A276" s="134"/>
      <c r="B276" s="135"/>
      <c r="C276" s="33" t="s">
        <v>6</v>
      </c>
      <c r="D276" s="5">
        <f>SUM(E276:H276)</f>
        <v>45369241.649999999</v>
      </c>
      <c r="E276" s="5">
        <f>E250+E263+E270+E256</f>
        <v>12834902.559999999</v>
      </c>
      <c r="F276" s="5">
        <f t="shared" ref="F276:H276" si="30">F250+F263+F270+F256</f>
        <v>8430043.0799999982</v>
      </c>
      <c r="G276" s="5">
        <f t="shared" si="30"/>
        <v>11815831.379999999</v>
      </c>
      <c r="H276" s="5">
        <f t="shared" si="30"/>
        <v>12288464.630000001</v>
      </c>
      <c r="I276" s="72"/>
      <c r="J276" s="72"/>
    </row>
    <row r="277" spans="1:10" ht="36.6" customHeight="1">
      <c r="A277" s="134"/>
      <c r="B277" s="135"/>
      <c r="C277" s="28" t="s">
        <v>36</v>
      </c>
      <c r="D277" s="5">
        <f>SUM(E277:H277)</f>
        <v>7600166.8099999996</v>
      </c>
      <c r="E277" s="5">
        <f>E251+E264+E271+E257</f>
        <v>7252804.5799999991</v>
      </c>
      <c r="F277" s="5">
        <f t="shared" ref="F277:H277" si="31">F251+F264+F271+F257</f>
        <v>112879.25</v>
      </c>
      <c r="G277" s="5">
        <f t="shared" si="31"/>
        <v>110344.9</v>
      </c>
      <c r="H277" s="5">
        <f t="shared" si="31"/>
        <v>124138.08</v>
      </c>
      <c r="I277" s="72"/>
      <c r="J277" s="72"/>
    </row>
    <row r="278" spans="1:10" ht="36.6" customHeight="1">
      <c r="A278" s="134"/>
      <c r="B278" s="135"/>
      <c r="C278" s="33" t="s">
        <v>7</v>
      </c>
      <c r="D278" s="5">
        <f>SUM(E278:H278)</f>
        <v>0</v>
      </c>
      <c r="E278" s="5">
        <f>E252+E265+E272+E258</f>
        <v>0</v>
      </c>
      <c r="F278" s="5">
        <f t="shared" ref="F278:H278" si="32">F252+F265+F272+F258</f>
        <v>0</v>
      </c>
      <c r="G278" s="5">
        <f t="shared" si="32"/>
        <v>0</v>
      </c>
      <c r="H278" s="5">
        <f t="shared" si="32"/>
        <v>0</v>
      </c>
      <c r="I278" s="72"/>
      <c r="J278" s="72"/>
    </row>
    <row r="279" spans="1:10" ht="21" customHeight="1">
      <c r="A279" s="133" t="s">
        <v>50</v>
      </c>
      <c r="B279" s="133"/>
      <c r="C279" s="133"/>
      <c r="D279" s="133"/>
      <c r="E279" s="133"/>
      <c r="F279" s="133"/>
      <c r="G279" s="133"/>
      <c r="H279" s="133"/>
      <c r="I279" s="133"/>
      <c r="J279" s="75"/>
    </row>
    <row r="280" spans="1:10" ht="36" customHeight="1">
      <c r="A280" s="73" t="s">
        <v>51</v>
      </c>
      <c r="B280" s="73"/>
      <c r="C280" s="73"/>
      <c r="D280" s="73"/>
      <c r="E280" s="73"/>
      <c r="F280" s="73"/>
      <c r="G280" s="73"/>
      <c r="H280" s="73"/>
      <c r="I280" s="73"/>
      <c r="J280" s="75"/>
    </row>
    <row r="281" spans="1:10" ht="91.9" customHeight="1">
      <c r="A281" s="139" t="s">
        <v>27</v>
      </c>
      <c r="B281" s="140"/>
      <c r="C281" s="140"/>
      <c r="D281" s="140"/>
      <c r="E281" s="140"/>
      <c r="F281" s="140"/>
      <c r="G281" s="140"/>
      <c r="H281" s="140"/>
      <c r="I281" s="140"/>
      <c r="J281" s="75"/>
    </row>
    <row r="282" spans="1:10" ht="21" customHeight="1">
      <c r="A282" s="54" t="s">
        <v>35</v>
      </c>
      <c r="B282" s="54" t="s">
        <v>96</v>
      </c>
      <c r="C282" s="33" t="s">
        <v>3</v>
      </c>
      <c r="D282" s="4">
        <f>SUM(E282:H282)</f>
        <v>6798873.6099999994</v>
      </c>
      <c r="E282" s="4">
        <f>SUM(E284:E287)</f>
        <v>1488515.5899999999</v>
      </c>
      <c r="F282" s="4">
        <f>SUM(F284:F287)</f>
        <v>1709660.3499999999</v>
      </c>
      <c r="G282" s="4">
        <f>SUM(G284:G287)</f>
        <v>1769325.24</v>
      </c>
      <c r="H282" s="4">
        <f>SUM(H284:H287)</f>
        <v>1831372.43</v>
      </c>
      <c r="I282" s="51" t="s">
        <v>155</v>
      </c>
      <c r="J282" s="51" t="s">
        <v>74</v>
      </c>
    </row>
    <row r="283" spans="1:10" ht="15.6" customHeight="1">
      <c r="A283" s="54"/>
      <c r="B283" s="54"/>
      <c r="C283" s="33" t="s">
        <v>4</v>
      </c>
      <c r="D283" s="4"/>
      <c r="E283" s="4"/>
      <c r="F283" s="4"/>
      <c r="G283" s="4"/>
      <c r="H283" s="4"/>
      <c r="I283" s="52"/>
      <c r="J283" s="52"/>
    </row>
    <row r="284" spans="1:10" ht="30">
      <c r="A284" s="54"/>
      <c r="B284" s="54"/>
      <c r="C284" s="33" t="s">
        <v>5</v>
      </c>
      <c r="D284" s="4">
        <f>SUM(E284:H284)</f>
        <v>0</v>
      </c>
      <c r="E284" s="4">
        <v>0</v>
      </c>
      <c r="F284" s="4">
        <v>0</v>
      </c>
      <c r="G284" s="4">
        <v>0</v>
      </c>
      <c r="H284" s="4">
        <v>0</v>
      </c>
      <c r="I284" s="52"/>
      <c r="J284" s="52"/>
    </row>
    <row r="285" spans="1:10" ht="30">
      <c r="A285" s="54"/>
      <c r="B285" s="54"/>
      <c r="C285" s="33" t="s">
        <v>6</v>
      </c>
      <c r="D285" s="4">
        <f>SUM(E285:H285)</f>
        <v>5927433.6099999994</v>
      </c>
      <c r="E285" s="4">
        <f>1509059.47-120000-118403.88</f>
        <v>1270655.5899999999</v>
      </c>
      <c r="F285" s="36">
        <f>1779577.15-F297</f>
        <v>1491800.3499999999</v>
      </c>
      <c r="G285" s="36">
        <f>1850760.24-G297</f>
        <v>1551465.24</v>
      </c>
      <c r="H285" s="36">
        <f>1924779.23-H297</f>
        <v>1613512.43</v>
      </c>
      <c r="I285" s="52"/>
      <c r="J285" s="52"/>
    </row>
    <row r="286" spans="1:10" ht="33" customHeight="1">
      <c r="A286" s="54"/>
      <c r="B286" s="54"/>
      <c r="C286" s="28" t="s">
        <v>36</v>
      </c>
      <c r="D286" s="4">
        <f>SUM(E286:H286)</f>
        <v>871440</v>
      </c>
      <c r="E286" s="4">
        <v>217860</v>
      </c>
      <c r="F286" s="4">
        <f>203860+14000</f>
        <v>217860</v>
      </c>
      <c r="G286" s="4">
        <f>203860+14000</f>
        <v>217860</v>
      </c>
      <c r="H286" s="4">
        <f>203860+14000</f>
        <v>217860</v>
      </c>
      <c r="I286" s="52"/>
      <c r="J286" s="52"/>
    </row>
    <row r="287" spans="1:10" ht="51.75" customHeight="1">
      <c r="A287" s="54"/>
      <c r="B287" s="54"/>
      <c r="C287" s="33" t="s">
        <v>7</v>
      </c>
      <c r="D287" s="4">
        <f>SUM(E287:H287)</f>
        <v>0</v>
      </c>
      <c r="E287" s="4">
        <v>0</v>
      </c>
      <c r="F287" s="4">
        <v>0</v>
      </c>
      <c r="G287" s="4">
        <v>0</v>
      </c>
      <c r="H287" s="4">
        <v>0</v>
      </c>
      <c r="I287" s="55"/>
      <c r="J287" s="55"/>
    </row>
    <row r="288" spans="1:10" ht="18.75" customHeight="1">
      <c r="A288" s="54" t="s">
        <v>28</v>
      </c>
      <c r="B288" s="54" t="s">
        <v>96</v>
      </c>
      <c r="C288" s="33" t="s">
        <v>3</v>
      </c>
      <c r="D288" s="4">
        <f>SUM(E288:H288)</f>
        <v>4000</v>
      </c>
      <c r="E288" s="4">
        <f>SUM(E290:E293)</f>
        <v>1000</v>
      </c>
      <c r="F288" s="4">
        <f>SUM(F290:F293)</f>
        <v>1000</v>
      </c>
      <c r="G288" s="4">
        <f>SUM(G290:G293)</f>
        <v>1000</v>
      </c>
      <c r="H288" s="4">
        <f>SUM(H290:H293)</f>
        <v>1000</v>
      </c>
      <c r="I288" s="86" t="s">
        <v>75</v>
      </c>
      <c r="J288" s="51" t="s">
        <v>74</v>
      </c>
    </row>
    <row r="289" spans="1:10" ht="30" customHeight="1">
      <c r="A289" s="54"/>
      <c r="B289" s="54"/>
      <c r="C289" s="33" t="s">
        <v>4</v>
      </c>
      <c r="D289" s="4"/>
      <c r="E289" s="4"/>
      <c r="F289" s="4"/>
      <c r="G289" s="4"/>
      <c r="H289" s="4"/>
      <c r="I289" s="86"/>
      <c r="J289" s="52"/>
    </row>
    <row r="290" spans="1:10" ht="30">
      <c r="A290" s="54"/>
      <c r="B290" s="54"/>
      <c r="C290" s="33" t="s">
        <v>5</v>
      </c>
      <c r="D290" s="4">
        <f>SUM(E290:H290)</f>
        <v>0</v>
      </c>
      <c r="E290" s="4">
        <v>0</v>
      </c>
      <c r="F290" s="4">
        <v>0</v>
      </c>
      <c r="G290" s="4">
        <v>0</v>
      </c>
      <c r="H290" s="4">
        <v>0</v>
      </c>
      <c r="I290" s="86"/>
      <c r="J290" s="52"/>
    </row>
    <row r="291" spans="1:10" ht="30">
      <c r="A291" s="54"/>
      <c r="B291" s="54"/>
      <c r="C291" s="33" t="s">
        <v>6</v>
      </c>
      <c r="D291" s="4">
        <f>SUM(E291:H291)</f>
        <v>0</v>
      </c>
      <c r="E291" s="4">
        <v>0</v>
      </c>
      <c r="F291" s="4">
        <v>0</v>
      </c>
      <c r="G291" s="4">
        <v>0</v>
      </c>
      <c r="H291" s="4">
        <v>0</v>
      </c>
      <c r="I291" s="86"/>
      <c r="J291" s="52"/>
    </row>
    <row r="292" spans="1:10" ht="30" customHeight="1">
      <c r="A292" s="54"/>
      <c r="B292" s="54"/>
      <c r="C292" s="28" t="s">
        <v>36</v>
      </c>
      <c r="D292" s="4">
        <f>SUM(E292:H292)</f>
        <v>4000</v>
      </c>
      <c r="E292" s="4">
        <v>1000</v>
      </c>
      <c r="F292" s="4">
        <v>1000</v>
      </c>
      <c r="G292" s="4">
        <v>1000</v>
      </c>
      <c r="H292" s="4">
        <v>1000</v>
      </c>
      <c r="I292" s="86"/>
      <c r="J292" s="52"/>
    </row>
    <row r="293" spans="1:10" ht="33" customHeight="1">
      <c r="A293" s="54"/>
      <c r="B293" s="54"/>
      <c r="C293" s="33" t="s">
        <v>7</v>
      </c>
      <c r="D293" s="4">
        <f>SUM(E293:H293)</f>
        <v>0</v>
      </c>
      <c r="E293" s="4">
        <v>0</v>
      </c>
      <c r="F293" s="4">
        <v>0</v>
      </c>
      <c r="G293" s="4">
        <v>0</v>
      </c>
      <c r="H293" s="4">
        <v>0</v>
      </c>
      <c r="I293" s="86"/>
      <c r="J293" s="55"/>
    </row>
    <row r="294" spans="1:10" ht="20.45" customHeight="1">
      <c r="A294" s="54" t="s">
        <v>30</v>
      </c>
      <c r="B294" s="49" t="s">
        <v>94</v>
      </c>
      <c r="C294" s="33" t="s">
        <v>3</v>
      </c>
      <c r="D294" s="4">
        <f>SUM(E294:H294)</f>
        <v>1339610.8</v>
      </c>
      <c r="E294" s="4">
        <f>SUM(E296:E299)</f>
        <v>317852.2</v>
      </c>
      <c r="F294" s="4">
        <f>SUM(F296:F299)</f>
        <v>328916.8</v>
      </c>
      <c r="G294" s="4">
        <f>SUM(G296:G299)</f>
        <v>340435</v>
      </c>
      <c r="H294" s="4">
        <f>SUM(H296:H299)</f>
        <v>352406.8</v>
      </c>
      <c r="I294" s="51" t="s">
        <v>154</v>
      </c>
      <c r="J294" s="51" t="s">
        <v>74</v>
      </c>
    </row>
    <row r="295" spans="1:10" ht="21.6" customHeight="1">
      <c r="A295" s="54"/>
      <c r="B295" s="50"/>
      <c r="C295" s="33" t="s">
        <v>4</v>
      </c>
      <c r="D295" s="4"/>
      <c r="E295" s="4"/>
      <c r="F295" s="4"/>
      <c r="G295" s="4"/>
      <c r="H295" s="4"/>
      <c r="I295" s="52"/>
      <c r="J295" s="52"/>
    </row>
    <row r="296" spans="1:10" ht="30" customHeight="1">
      <c r="A296" s="54"/>
      <c r="B296" s="50"/>
      <c r="C296" s="33" t="s">
        <v>5</v>
      </c>
      <c r="D296" s="4">
        <f>SUM(E296:H296)</f>
        <v>0</v>
      </c>
      <c r="E296" s="4">
        <v>0</v>
      </c>
      <c r="F296" s="4">
        <v>0</v>
      </c>
      <c r="G296" s="4">
        <v>0</v>
      </c>
      <c r="H296" s="4">
        <v>0</v>
      </c>
      <c r="I296" s="52"/>
      <c r="J296" s="52"/>
    </row>
    <row r="297" spans="1:10" ht="34.5" customHeight="1">
      <c r="A297" s="54"/>
      <c r="B297" s="50"/>
      <c r="C297" s="33" t="s">
        <v>6</v>
      </c>
      <c r="D297" s="4">
        <f>SUM(E297:H297)</f>
        <v>1175050.8</v>
      </c>
      <c r="E297" s="4">
        <v>276712.2</v>
      </c>
      <c r="F297" s="4">
        <v>287776.8</v>
      </c>
      <c r="G297" s="4">
        <v>299295</v>
      </c>
      <c r="H297" s="4">
        <v>311266.8</v>
      </c>
      <c r="I297" s="52"/>
      <c r="J297" s="52"/>
    </row>
    <row r="298" spans="1:10" ht="24" customHeight="1">
      <c r="A298" s="54"/>
      <c r="B298" s="50"/>
      <c r="C298" s="28" t="s">
        <v>36</v>
      </c>
      <c r="D298" s="4">
        <f>SUM(E298:H298)</f>
        <v>164560</v>
      </c>
      <c r="E298" s="4">
        <v>41140</v>
      </c>
      <c r="F298" s="4">
        <v>41140</v>
      </c>
      <c r="G298" s="4">
        <v>41140</v>
      </c>
      <c r="H298" s="4">
        <v>41140</v>
      </c>
      <c r="I298" s="52"/>
      <c r="J298" s="52"/>
    </row>
    <row r="299" spans="1:10" ht="77.25" customHeight="1">
      <c r="A299" s="54"/>
      <c r="B299" s="53"/>
      <c r="C299" s="33" t="s">
        <v>7</v>
      </c>
      <c r="D299" s="4">
        <f>SUM(E299:H299)</f>
        <v>0</v>
      </c>
      <c r="E299" s="4">
        <v>0</v>
      </c>
      <c r="F299" s="4">
        <v>0</v>
      </c>
      <c r="G299" s="4">
        <v>0</v>
      </c>
      <c r="H299" s="4">
        <v>0</v>
      </c>
      <c r="I299" s="55"/>
      <c r="J299" s="55"/>
    </row>
    <row r="300" spans="1:10" ht="24" customHeight="1">
      <c r="A300" s="49" t="s">
        <v>89</v>
      </c>
      <c r="B300" s="54" t="s">
        <v>96</v>
      </c>
      <c r="C300" s="33" t="s">
        <v>3</v>
      </c>
      <c r="D300" s="4">
        <f>E300+F300+G300+H300</f>
        <v>1712865.2</v>
      </c>
      <c r="E300" s="4">
        <f>SUM(E302:E305)</f>
        <v>1712865.2</v>
      </c>
      <c r="F300" s="4">
        <f>SUM(F302:F305)</f>
        <v>0</v>
      </c>
      <c r="G300" s="4">
        <f>SUM(G302:G305)</f>
        <v>0</v>
      </c>
      <c r="H300" s="4">
        <f>SUM(H302:H305)</f>
        <v>0</v>
      </c>
      <c r="I300" s="105" t="s">
        <v>153</v>
      </c>
      <c r="J300" s="105" t="s">
        <v>74</v>
      </c>
    </row>
    <row r="301" spans="1:10" ht="15.6" customHeight="1">
      <c r="A301" s="50"/>
      <c r="B301" s="54"/>
      <c r="C301" s="33" t="s">
        <v>4</v>
      </c>
      <c r="D301" s="4"/>
      <c r="E301" s="4"/>
      <c r="F301" s="4"/>
      <c r="G301" s="4"/>
      <c r="H301" s="4"/>
      <c r="I301" s="106"/>
      <c r="J301" s="106"/>
    </row>
    <row r="302" spans="1:10" ht="30">
      <c r="A302" s="50"/>
      <c r="B302" s="54"/>
      <c r="C302" s="33" t="s">
        <v>5</v>
      </c>
      <c r="D302" s="4">
        <f>SUM(E302:H302)</f>
        <v>0</v>
      </c>
      <c r="E302" s="4">
        <v>0</v>
      </c>
      <c r="F302" s="4">
        <v>0</v>
      </c>
      <c r="G302" s="4">
        <v>0</v>
      </c>
      <c r="H302" s="4">
        <v>0</v>
      </c>
      <c r="I302" s="106"/>
      <c r="J302" s="106"/>
    </row>
    <row r="303" spans="1:10" ht="30">
      <c r="A303" s="50"/>
      <c r="B303" s="54"/>
      <c r="C303" s="33" t="s">
        <v>6</v>
      </c>
      <c r="D303" s="4">
        <f>SUM(E303:H303)</f>
        <v>0</v>
      </c>
      <c r="E303" s="4">
        <v>0</v>
      </c>
      <c r="F303" s="4">
        <v>0</v>
      </c>
      <c r="G303" s="4">
        <v>0</v>
      </c>
      <c r="H303" s="4">
        <v>0</v>
      </c>
      <c r="I303" s="106"/>
      <c r="J303" s="106"/>
    </row>
    <row r="304" spans="1:10" ht="29.45" customHeight="1">
      <c r="A304" s="50"/>
      <c r="B304" s="54"/>
      <c r="C304" s="28" t="s">
        <v>36</v>
      </c>
      <c r="D304" s="4">
        <f>SUM(E304:H304)</f>
        <v>1712865.2</v>
      </c>
      <c r="E304" s="4">
        <v>1712865.2</v>
      </c>
      <c r="F304" s="4">
        <v>0</v>
      </c>
      <c r="G304" s="4">
        <v>0</v>
      </c>
      <c r="H304" s="4">
        <v>0</v>
      </c>
      <c r="I304" s="106"/>
      <c r="J304" s="106"/>
    </row>
    <row r="305" spans="1:10" ht="60" customHeight="1">
      <c r="A305" s="53"/>
      <c r="B305" s="54"/>
      <c r="C305" s="33" t="s">
        <v>7</v>
      </c>
      <c r="D305" s="4">
        <f>SUM(E305:H305)</f>
        <v>0</v>
      </c>
      <c r="E305" s="4">
        <v>0</v>
      </c>
      <c r="F305" s="4">
        <v>0</v>
      </c>
      <c r="G305" s="4">
        <v>0</v>
      </c>
      <c r="H305" s="4">
        <v>0</v>
      </c>
      <c r="I305" s="107"/>
      <c r="J305" s="107"/>
    </row>
    <row r="306" spans="1:10" s="14" customFormat="1" ht="21" customHeight="1">
      <c r="A306" s="89" t="s">
        <v>113</v>
      </c>
      <c r="B306" s="49" t="s">
        <v>93</v>
      </c>
      <c r="C306" s="33" t="s">
        <v>3</v>
      </c>
      <c r="D306" s="4">
        <f>E306+F306+G306+H306</f>
        <v>11421488.66</v>
      </c>
      <c r="E306" s="4">
        <f>SUM(E308:E311)</f>
        <v>11421488.66</v>
      </c>
      <c r="F306" s="4">
        <f>SUM(F308:F311)</f>
        <v>0</v>
      </c>
      <c r="G306" s="4">
        <f>SUM(G308:G311)</f>
        <v>0</v>
      </c>
      <c r="H306" s="4">
        <f>SUM(H308:H311)</f>
        <v>0</v>
      </c>
      <c r="I306" s="51" t="s">
        <v>151</v>
      </c>
      <c r="J306" s="51" t="s">
        <v>74</v>
      </c>
    </row>
    <row r="307" spans="1:10" s="14" customFormat="1" ht="15" customHeight="1">
      <c r="A307" s="92"/>
      <c r="B307" s="50"/>
      <c r="C307" s="33" t="s">
        <v>4</v>
      </c>
      <c r="D307" s="4"/>
      <c r="E307" s="4"/>
      <c r="F307" s="4"/>
      <c r="G307" s="4"/>
      <c r="H307" s="4"/>
      <c r="I307" s="52"/>
      <c r="J307" s="52"/>
    </row>
    <row r="308" spans="1:10" s="14" customFormat="1" ht="30.6" customHeight="1">
      <c r="A308" s="92"/>
      <c r="B308" s="50"/>
      <c r="C308" s="33" t="s">
        <v>5</v>
      </c>
      <c r="D308" s="4">
        <f>SUM(E308:H308)</f>
        <v>0</v>
      </c>
      <c r="E308" s="4">
        <v>0</v>
      </c>
      <c r="F308" s="4">
        <v>0</v>
      </c>
      <c r="G308" s="4">
        <v>0</v>
      </c>
      <c r="H308" s="4">
        <v>0</v>
      </c>
      <c r="I308" s="52"/>
      <c r="J308" s="52"/>
    </row>
    <row r="309" spans="1:10" s="14" customFormat="1" ht="30.6" customHeight="1">
      <c r="A309" s="92"/>
      <c r="B309" s="50"/>
      <c r="C309" s="33" t="s">
        <v>6</v>
      </c>
      <c r="D309" s="4">
        <f>SUM(E309:H309)</f>
        <v>10850414.140000001</v>
      </c>
      <c r="E309" s="4">
        <v>10850414.140000001</v>
      </c>
      <c r="F309" s="4">
        <v>0</v>
      </c>
      <c r="G309" s="4">
        <v>0</v>
      </c>
      <c r="H309" s="4">
        <v>0</v>
      </c>
      <c r="I309" s="52"/>
      <c r="J309" s="52"/>
    </row>
    <row r="310" spans="1:10" s="14" customFormat="1" ht="20.25" customHeight="1">
      <c r="A310" s="92"/>
      <c r="B310" s="50"/>
      <c r="C310" s="28" t="s">
        <v>36</v>
      </c>
      <c r="D310" s="4">
        <f>SUM(E310:H310)</f>
        <v>571074.52</v>
      </c>
      <c r="E310" s="4">
        <f>597983.79-26909.27</f>
        <v>571074.52</v>
      </c>
      <c r="F310" s="4">
        <v>0</v>
      </c>
      <c r="G310" s="4">
        <v>0</v>
      </c>
      <c r="H310" s="4">
        <v>0</v>
      </c>
      <c r="I310" s="52"/>
      <c r="J310" s="52"/>
    </row>
    <row r="311" spans="1:10" s="14" customFormat="1" ht="36.75" customHeight="1">
      <c r="A311" s="93"/>
      <c r="B311" s="53"/>
      <c r="C311" s="33" t="s">
        <v>7</v>
      </c>
      <c r="D311" s="4">
        <f>SUM(E311:H311)</f>
        <v>0</v>
      </c>
      <c r="E311" s="4">
        <v>0</v>
      </c>
      <c r="F311" s="4">
        <v>0</v>
      </c>
      <c r="G311" s="4">
        <v>0</v>
      </c>
      <c r="H311" s="4">
        <v>0</v>
      </c>
      <c r="I311" s="55"/>
      <c r="J311" s="55"/>
    </row>
    <row r="312" spans="1:10" ht="24" customHeight="1">
      <c r="A312" s="89" t="s">
        <v>114</v>
      </c>
      <c r="B312" s="49" t="s">
        <v>93</v>
      </c>
      <c r="C312" s="33" t="s">
        <v>3</v>
      </c>
      <c r="D312" s="4">
        <f>E312+F312+G312+H312</f>
        <v>3115657.9299999997</v>
      </c>
      <c r="E312" s="4">
        <f>SUM(E314:E317)</f>
        <v>3115657.9299999997</v>
      </c>
      <c r="F312" s="4">
        <f>SUM(F314:F317)</f>
        <v>0</v>
      </c>
      <c r="G312" s="4">
        <f>SUM(G314:G317)</f>
        <v>0</v>
      </c>
      <c r="H312" s="4">
        <f>SUM(H314:H317)</f>
        <v>0</v>
      </c>
      <c r="I312" s="51" t="s">
        <v>151</v>
      </c>
      <c r="J312" s="51" t="s">
        <v>74</v>
      </c>
    </row>
    <row r="313" spans="1:10" ht="18" customHeight="1">
      <c r="A313" s="92"/>
      <c r="B313" s="50"/>
      <c r="C313" s="33" t="s">
        <v>4</v>
      </c>
      <c r="D313" s="4"/>
      <c r="E313" s="4"/>
      <c r="F313" s="4"/>
      <c r="G313" s="4"/>
      <c r="H313" s="4"/>
      <c r="I313" s="52"/>
      <c r="J313" s="52"/>
    </row>
    <row r="314" spans="1:10" ht="29.25" customHeight="1">
      <c r="A314" s="92"/>
      <c r="B314" s="50"/>
      <c r="C314" s="33" t="s">
        <v>5</v>
      </c>
      <c r="D314" s="4">
        <f>SUM(E314:H314)</f>
        <v>0</v>
      </c>
      <c r="E314" s="4">
        <v>0</v>
      </c>
      <c r="F314" s="4">
        <v>0</v>
      </c>
      <c r="G314" s="4">
        <v>0</v>
      </c>
      <c r="H314" s="4">
        <v>0</v>
      </c>
      <c r="I314" s="52"/>
      <c r="J314" s="52"/>
    </row>
    <row r="315" spans="1:10" ht="29.25" customHeight="1">
      <c r="A315" s="92"/>
      <c r="B315" s="50"/>
      <c r="C315" s="33" t="s">
        <v>6</v>
      </c>
      <c r="D315" s="4">
        <f>SUM(E315:H315)</f>
        <v>2959875.01</v>
      </c>
      <c r="E315" s="4">
        <v>2959875.01</v>
      </c>
      <c r="F315" s="4">
        <v>0</v>
      </c>
      <c r="G315" s="4">
        <v>0</v>
      </c>
      <c r="H315" s="4">
        <v>0</v>
      </c>
      <c r="I315" s="52"/>
      <c r="J315" s="52"/>
    </row>
    <row r="316" spans="1:10" ht="19.5" customHeight="1">
      <c r="A316" s="92"/>
      <c r="B316" s="50"/>
      <c r="C316" s="28" t="s">
        <v>36</v>
      </c>
      <c r="D316" s="4">
        <f>SUM(E316:H316)</f>
        <v>155782.92000000001</v>
      </c>
      <c r="E316" s="4">
        <f>121436.82+7436.83+26909.27</f>
        <v>155782.92000000001</v>
      </c>
      <c r="F316" s="4">
        <v>0</v>
      </c>
      <c r="G316" s="4">
        <v>0</v>
      </c>
      <c r="H316" s="4">
        <v>0</v>
      </c>
      <c r="I316" s="52"/>
      <c r="J316" s="52"/>
    </row>
    <row r="317" spans="1:10" ht="29.25" customHeight="1">
      <c r="A317" s="93"/>
      <c r="B317" s="53"/>
      <c r="C317" s="33" t="s">
        <v>7</v>
      </c>
      <c r="D317" s="4">
        <f>SUM(E317:H317)</f>
        <v>0</v>
      </c>
      <c r="E317" s="4">
        <v>0</v>
      </c>
      <c r="F317" s="4">
        <v>0</v>
      </c>
      <c r="G317" s="4">
        <v>0</v>
      </c>
      <c r="H317" s="4">
        <v>0</v>
      </c>
      <c r="I317" s="55"/>
      <c r="J317" s="55"/>
    </row>
    <row r="318" spans="1:10" s="16" customFormat="1" ht="21.75" customHeight="1">
      <c r="A318" s="89" t="s">
        <v>115</v>
      </c>
      <c r="B318" s="49" t="s">
        <v>93</v>
      </c>
      <c r="C318" s="33" t="s">
        <v>3</v>
      </c>
      <c r="D318" s="4">
        <f>E318+F318+G318+H318</f>
        <v>30953506.41</v>
      </c>
      <c r="E318" s="4">
        <f>SUM(E320:E323)</f>
        <v>30953506.41</v>
      </c>
      <c r="F318" s="4">
        <f>SUM(F320:F323)</f>
        <v>0</v>
      </c>
      <c r="G318" s="4">
        <f>SUM(G320:G323)</f>
        <v>0</v>
      </c>
      <c r="H318" s="4">
        <f>SUM(H320:H323)</f>
        <v>0</v>
      </c>
      <c r="I318" s="51" t="s">
        <v>151</v>
      </c>
      <c r="J318" s="51" t="s">
        <v>74</v>
      </c>
    </row>
    <row r="319" spans="1:10" s="16" customFormat="1" ht="19.5" customHeight="1">
      <c r="A319" s="92"/>
      <c r="B319" s="50"/>
      <c r="C319" s="33" t="s">
        <v>4</v>
      </c>
      <c r="D319" s="4"/>
      <c r="E319" s="4"/>
      <c r="F319" s="4"/>
      <c r="G319" s="4"/>
      <c r="H319" s="4"/>
      <c r="I319" s="52"/>
      <c r="J319" s="52"/>
    </row>
    <row r="320" spans="1:10" s="16" customFormat="1" ht="30.75" customHeight="1">
      <c r="A320" s="92"/>
      <c r="B320" s="50"/>
      <c r="C320" s="33" t="s">
        <v>5</v>
      </c>
      <c r="D320" s="4">
        <f>SUM(E320:H320)</f>
        <v>0</v>
      </c>
      <c r="E320" s="4">
        <v>0</v>
      </c>
      <c r="F320" s="4">
        <v>0</v>
      </c>
      <c r="G320" s="4">
        <v>0</v>
      </c>
      <c r="H320" s="4">
        <v>0</v>
      </c>
      <c r="I320" s="52"/>
      <c r="J320" s="52"/>
    </row>
    <row r="321" spans="1:10" s="16" customFormat="1" ht="30.75" customHeight="1">
      <c r="A321" s="92"/>
      <c r="B321" s="50"/>
      <c r="C321" s="33" t="s">
        <v>6</v>
      </c>
      <c r="D321" s="4">
        <f>SUM(E321:H321)</f>
        <v>29405830.850000001</v>
      </c>
      <c r="E321" s="4">
        <f>29547130.69-141299.84</f>
        <v>29405830.850000001</v>
      </c>
      <c r="F321" s="4">
        <v>0</v>
      </c>
      <c r="G321" s="4">
        <v>0</v>
      </c>
      <c r="H321" s="4">
        <v>0</v>
      </c>
      <c r="I321" s="52"/>
      <c r="J321" s="52"/>
    </row>
    <row r="322" spans="1:10" s="16" customFormat="1" ht="21.75" customHeight="1">
      <c r="A322" s="92"/>
      <c r="B322" s="50"/>
      <c r="C322" s="28" t="s">
        <v>36</v>
      </c>
      <c r="D322" s="4">
        <f>SUM(E322:H322)</f>
        <v>1547675.5599999998</v>
      </c>
      <c r="E322" s="4">
        <f>1555112.39-7436.83</f>
        <v>1547675.5599999998</v>
      </c>
      <c r="F322" s="4">
        <v>0</v>
      </c>
      <c r="G322" s="4">
        <v>0</v>
      </c>
      <c r="H322" s="4">
        <v>0</v>
      </c>
      <c r="I322" s="52"/>
      <c r="J322" s="52"/>
    </row>
    <row r="323" spans="1:10" s="16" customFormat="1" ht="30.75" customHeight="1">
      <c r="A323" s="93"/>
      <c r="B323" s="53"/>
      <c r="C323" s="33" t="s">
        <v>7</v>
      </c>
      <c r="D323" s="4">
        <f>SUM(E323:H323)</f>
        <v>0</v>
      </c>
      <c r="E323" s="4">
        <v>0</v>
      </c>
      <c r="F323" s="4">
        <v>0</v>
      </c>
      <c r="G323" s="4">
        <v>0</v>
      </c>
      <c r="H323" s="4">
        <v>0</v>
      </c>
      <c r="I323" s="55"/>
      <c r="J323" s="55"/>
    </row>
    <row r="324" spans="1:10" s="22" customFormat="1" ht="21.75" customHeight="1">
      <c r="A324" s="89" t="s">
        <v>116</v>
      </c>
      <c r="B324" s="49" t="s">
        <v>93</v>
      </c>
      <c r="C324" s="33" t="s">
        <v>3</v>
      </c>
      <c r="D324" s="4">
        <f>E324+F324+G324+H324</f>
        <v>1199978</v>
      </c>
      <c r="E324" s="4">
        <f>SUM(E326:E329)</f>
        <v>1199978</v>
      </c>
      <c r="F324" s="4">
        <f>SUM(F326:F329)</f>
        <v>0</v>
      </c>
      <c r="G324" s="4">
        <f>SUM(G326:G329)</f>
        <v>0</v>
      </c>
      <c r="H324" s="4">
        <f>SUM(H326:H329)</f>
        <v>0</v>
      </c>
      <c r="I324" s="51" t="s">
        <v>151</v>
      </c>
      <c r="J324" s="51" t="s">
        <v>74</v>
      </c>
    </row>
    <row r="325" spans="1:10" s="22" customFormat="1" ht="19.5" customHeight="1">
      <c r="A325" s="92"/>
      <c r="B325" s="50"/>
      <c r="C325" s="33" t="s">
        <v>4</v>
      </c>
      <c r="D325" s="4"/>
      <c r="E325" s="4"/>
      <c r="F325" s="4"/>
      <c r="G325" s="4"/>
      <c r="H325" s="4"/>
      <c r="I325" s="52"/>
      <c r="J325" s="52"/>
    </row>
    <row r="326" spans="1:10" s="22" customFormat="1" ht="30.75" customHeight="1">
      <c r="A326" s="92"/>
      <c r="B326" s="50"/>
      <c r="C326" s="33" t="s">
        <v>5</v>
      </c>
      <c r="D326" s="4">
        <f>SUM(E326:H326)</f>
        <v>0</v>
      </c>
      <c r="E326" s="4">
        <v>0</v>
      </c>
      <c r="F326" s="4">
        <v>0</v>
      </c>
      <c r="G326" s="4">
        <v>0</v>
      </c>
      <c r="H326" s="4">
        <v>0</v>
      </c>
      <c r="I326" s="52"/>
      <c r="J326" s="52"/>
    </row>
    <row r="327" spans="1:10" s="22" customFormat="1" ht="30.75" customHeight="1">
      <c r="A327" s="92"/>
      <c r="B327" s="50"/>
      <c r="C327" s="33" t="s">
        <v>6</v>
      </c>
      <c r="D327" s="4">
        <f>SUM(E327:H327)</f>
        <v>1199978</v>
      </c>
      <c r="E327" s="4">
        <f>2210518+89460-1100000</f>
        <v>1199978</v>
      </c>
      <c r="F327" s="4">
        <v>0</v>
      </c>
      <c r="G327" s="4">
        <v>0</v>
      </c>
      <c r="H327" s="4">
        <v>0</v>
      </c>
      <c r="I327" s="52"/>
      <c r="J327" s="52"/>
    </row>
    <row r="328" spans="1:10" s="22" customFormat="1" ht="21.75" customHeight="1">
      <c r="A328" s="92"/>
      <c r="B328" s="50"/>
      <c r="C328" s="28" t="s">
        <v>36</v>
      </c>
      <c r="D328" s="4">
        <f>SUM(E328:H328)</f>
        <v>0</v>
      </c>
      <c r="E328" s="4">
        <v>0</v>
      </c>
      <c r="F328" s="4">
        <v>0</v>
      </c>
      <c r="G328" s="4">
        <v>0</v>
      </c>
      <c r="H328" s="4">
        <v>0</v>
      </c>
      <c r="I328" s="52"/>
      <c r="J328" s="52"/>
    </row>
    <row r="329" spans="1:10" s="22" customFormat="1" ht="63.75" customHeight="1">
      <c r="A329" s="93"/>
      <c r="B329" s="53"/>
      <c r="C329" s="33" t="s">
        <v>7</v>
      </c>
      <c r="D329" s="4">
        <f>SUM(E329:H329)</f>
        <v>0</v>
      </c>
      <c r="E329" s="4">
        <v>0</v>
      </c>
      <c r="F329" s="4">
        <v>0</v>
      </c>
      <c r="G329" s="4">
        <v>0</v>
      </c>
      <c r="H329" s="4">
        <v>0</v>
      </c>
      <c r="I329" s="55"/>
      <c r="J329" s="55"/>
    </row>
    <row r="330" spans="1:10" s="26" customFormat="1" ht="24" customHeight="1">
      <c r="A330" s="49" t="s">
        <v>117</v>
      </c>
      <c r="B330" s="54" t="s">
        <v>96</v>
      </c>
      <c r="C330" s="33" t="s">
        <v>3</v>
      </c>
      <c r="D330" s="4">
        <f>E330+F330+G330+H330</f>
        <v>7932800</v>
      </c>
      <c r="E330" s="4">
        <f>SUM(E332:E335)</f>
        <v>0</v>
      </c>
      <c r="F330" s="4">
        <f>SUM(F332:F335)</f>
        <v>3966400</v>
      </c>
      <c r="G330" s="4">
        <f>SUM(G332:G335)</f>
        <v>3966400</v>
      </c>
      <c r="H330" s="4">
        <f>SUM(H332:H335)</f>
        <v>0</v>
      </c>
      <c r="I330" s="105" t="s">
        <v>152</v>
      </c>
      <c r="J330" s="105" t="s">
        <v>74</v>
      </c>
    </row>
    <row r="331" spans="1:10" s="26" customFormat="1" ht="15.6" customHeight="1">
      <c r="A331" s="50"/>
      <c r="B331" s="54"/>
      <c r="C331" s="33" t="s">
        <v>4</v>
      </c>
      <c r="D331" s="4"/>
      <c r="E331" s="4"/>
      <c r="F331" s="4"/>
      <c r="G331" s="4"/>
      <c r="H331" s="4"/>
      <c r="I331" s="106"/>
      <c r="J331" s="106"/>
    </row>
    <row r="332" spans="1:10" s="26" customFormat="1" ht="30">
      <c r="A332" s="50"/>
      <c r="B332" s="54"/>
      <c r="C332" s="33" t="s">
        <v>5</v>
      </c>
      <c r="D332" s="4">
        <f>SUM(E332:H332)</f>
        <v>0</v>
      </c>
      <c r="E332" s="4">
        <v>0</v>
      </c>
      <c r="F332" s="4">
        <v>0</v>
      </c>
      <c r="G332" s="4">
        <v>0</v>
      </c>
      <c r="H332" s="4">
        <v>0</v>
      </c>
      <c r="I332" s="106"/>
      <c r="J332" s="106"/>
    </row>
    <row r="333" spans="1:10" s="26" customFormat="1" ht="30">
      <c r="A333" s="50"/>
      <c r="B333" s="54"/>
      <c r="C333" s="33" t="s">
        <v>6</v>
      </c>
      <c r="D333" s="4">
        <f>SUM(E333:H333)</f>
        <v>0</v>
      </c>
      <c r="E333" s="4">
        <v>0</v>
      </c>
      <c r="F333" s="4">
        <v>0</v>
      </c>
      <c r="G333" s="4">
        <v>0</v>
      </c>
      <c r="H333" s="4">
        <v>0</v>
      </c>
      <c r="I333" s="106"/>
      <c r="J333" s="106"/>
    </row>
    <row r="334" spans="1:10" s="26" customFormat="1" ht="29.45" customHeight="1">
      <c r="A334" s="50"/>
      <c r="B334" s="54"/>
      <c r="C334" s="28" t="s">
        <v>36</v>
      </c>
      <c r="D334" s="4">
        <f>SUM(E334:H334)</f>
        <v>7932800</v>
      </c>
      <c r="E334" s="4">
        <v>0</v>
      </c>
      <c r="F334" s="4">
        <f>3793500+172900</f>
        <v>3966400</v>
      </c>
      <c r="G334" s="4">
        <f>3793500+172900</f>
        <v>3966400</v>
      </c>
      <c r="H334" s="4">
        <v>0</v>
      </c>
      <c r="I334" s="106"/>
      <c r="J334" s="106"/>
    </row>
    <row r="335" spans="1:10" s="26" customFormat="1" ht="69" customHeight="1">
      <c r="A335" s="53"/>
      <c r="B335" s="54"/>
      <c r="C335" s="33" t="s">
        <v>7</v>
      </c>
      <c r="D335" s="4">
        <f>SUM(E335:H335)</f>
        <v>0</v>
      </c>
      <c r="E335" s="4">
        <v>0</v>
      </c>
      <c r="F335" s="4">
        <v>0</v>
      </c>
      <c r="G335" s="4">
        <v>0</v>
      </c>
      <c r="H335" s="4">
        <v>0</v>
      </c>
      <c r="I335" s="107"/>
      <c r="J335" s="107"/>
    </row>
    <row r="336" spans="1:10" s="41" customFormat="1" ht="24" customHeight="1">
      <c r="A336" s="49" t="s">
        <v>157</v>
      </c>
      <c r="B336" s="49" t="s">
        <v>93</v>
      </c>
      <c r="C336" s="42" t="s">
        <v>3</v>
      </c>
      <c r="D336" s="4">
        <f>E336+F336+G336+H336</f>
        <v>1768638.78</v>
      </c>
      <c r="E336" s="4">
        <f>SUM(E338:E341)</f>
        <v>0</v>
      </c>
      <c r="F336" s="4">
        <f>SUM(F338:F341)</f>
        <v>1768638.78</v>
      </c>
      <c r="G336" s="4">
        <f>SUM(G338:G341)</f>
        <v>0</v>
      </c>
      <c r="H336" s="4">
        <f>SUM(H338:H341)</f>
        <v>0</v>
      </c>
      <c r="I336" s="105" t="s">
        <v>156</v>
      </c>
      <c r="J336" s="105" t="s">
        <v>74</v>
      </c>
    </row>
    <row r="337" spans="1:10" s="41" customFormat="1" ht="15.6" customHeight="1">
      <c r="A337" s="50"/>
      <c r="B337" s="50"/>
      <c r="C337" s="42" t="s">
        <v>4</v>
      </c>
      <c r="D337" s="4"/>
      <c r="E337" s="4"/>
      <c r="F337" s="4"/>
      <c r="G337" s="4"/>
      <c r="H337" s="4"/>
      <c r="I337" s="106"/>
      <c r="J337" s="106"/>
    </row>
    <row r="338" spans="1:10" s="41" customFormat="1" ht="30">
      <c r="A338" s="50"/>
      <c r="B338" s="50"/>
      <c r="C338" s="42" t="s">
        <v>5</v>
      </c>
      <c r="D338" s="4">
        <f>SUM(E338:H338)</f>
        <v>0</v>
      </c>
      <c r="E338" s="4">
        <v>0</v>
      </c>
      <c r="F338" s="4">
        <v>0</v>
      </c>
      <c r="G338" s="4">
        <v>0</v>
      </c>
      <c r="H338" s="4">
        <v>0</v>
      </c>
      <c r="I338" s="106"/>
      <c r="J338" s="106"/>
    </row>
    <row r="339" spans="1:10" s="41" customFormat="1" ht="30">
      <c r="A339" s="50"/>
      <c r="B339" s="50"/>
      <c r="C339" s="42" t="s">
        <v>6</v>
      </c>
      <c r="D339" s="4">
        <f>SUM(E339:H339)</f>
        <v>0</v>
      </c>
      <c r="E339" s="4">
        <v>0</v>
      </c>
      <c r="F339" s="4">
        <v>0</v>
      </c>
      <c r="G339" s="4">
        <v>0</v>
      </c>
      <c r="H339" s="4">
        <v>0</v>
      </c>
      <c r="I339" s="106"/>
      <c r="J339" s="106"/>
    </row>
    <row r="340" spans="1:10" s="41" customFormat="1" ht="29.45" customHeight="1">
      <c r="A340" s="50"/>
      <c r="B340" s="50"/>
      <c r="C340" s="28" t="s">
        <v>36</v>
      </c>
      <c r="D340" s="4">
        <f>SUM(E340:H340)</f>
        <v>1768638.78</v>
      </c>
      <c r="E340" s="4">
        <v>0</v>
      </c>
      <c r="F340" s="4">
        <v>1768638.78</v>
      </c>
      <c r="G340" s="4">
        <v>0</v>
      </c>
      <c r="H340" s="4">
        <v>0</v>
      </c>
      <c r="I340" s="106"/>
      <c r="J340" s="106"/>
    </row>
    <row r="341" spans="1:10" s="41" customFormat="1" ht="69" customHeight="1">
      <c r="A341" s="53"/>
      <c r="B341" s="53"/>
      <c r="C341" s="42" t="s">
        <v>7</v>
      </c>
      <c r="D341" s="4">
        <f>SUM(E341:H341)</f>
        <v>0</v>
      </c>
      <c r="E341" s="4">
        <v>0</v>
      </c>
      <c r="F341" s="4">
        <v>0</v>
      </c>
      <c r="G341" s="4">
        <v>0</v>
      </c>
      <c r="H341" s="4">
        <v>0</v>
      </c>
      <c r="I341" s="107"/>
      <c r="J341" s="107"/>
    </row>
    <row r="342" spans="1:10" s="26" customFormat="1" ht="22.9" customHeight="1">
      <c r="A342" s="100" t="s">
        <v>22</v>
      </c>
      <c r="B342" s="94"/>
      <c r="C342" s="33" t="s">
        <v>3</v>
      </c>
      <c r="D342" s="5">
        <f>SUM(E342:H342)</f>
        <v>66247419.390000008</v>
      </c>
      <c r="E342" s="5">
        <f>SUM(E344:E347)</f>
        <v>50210863.99000001</v>
      </c>
      <c r="F342" s="5">
        <f>SUM(F344:F347)</f>
        <v>7774615.9299999997</v>
      </c>
      <c r="G342" s="5">
        <f>SUM(G344:G347)</f>
        <v>6077160.2400000002</v>
      </c>
      <c r="H342" s="5">
        <f>SUM(H344:H347)</f>
        <v>2184779.23</v>
      </c>
      <c r="I342" s="97"/>
      <c r="J342" s="67"/>
    </row>
    <row r="343" spans="1:10" s="26" customFormat="1" ht="30" customHeight="1">
      <c r="A343" s="101"/>
      <c r="B343" s="95"/>
      <c r="C343" s="33" t="s">
        <v>4</v>
      </c>
      <c r="D343" s="5"/>
      <c r="E343" s="5"/>
      <c r="F343" s="5"/>
      <c r="G343" s="5"/>
      <c r="H343" s="5"/>
      <c r="I343" s="98"/>
      <c r="J343" s="68"/>
    </row>
    <row r="344" spans="1:10" s="26" customFormat="1" ht="30" customHeight="1">
      <c r="A344" s="101"/>
      <c r="B344" s="95"/>
      <c r="C344" s="33" t="s">
        <v>5</v>
      </c>
      <c r="D344" s="5">
        <f>SUM(E344:H344)</f>
        <v>0</v>
      </c>
      <c r="E344" s="5">
        <f>E284+E290+E296+E302+E314+E308+E320+E332+E338</f>
        <v>0</v>
      </c>
      <c r="F344" s="5">
        <f t="shared" ref="F344:H344" si="33">F284+F290+F296+F302+F314+F308+F320+F332+F338</f>
        <v>0</v>
      </c>
      <c r="G344" s="5">
        <f t="shared" si="33"/>
        <v>0</v>
      </c>
      <c r="H344" s="5">
        <f t="shared" si="33"/>
        <v>0</v>
      </c>
      <c r="I344" s="98"/>
      <c r="J344" s="68"/>
    </row>
    <row r="345" spans="1:10" s="26" customFormat="1" ht="30" customHeight="1">
      <c r="A345" s="101"/>
      <c r="B345" s="95"/>
      <c r="C345" s="33" t="s">
        <v>6</v>
      </c>
      <c r="D345" s="5">
        <f>SUM(E345:H345)</f>
        <v>51518582.410000004</v>
      </c>
      <c r="E345" s="5">
        <f>E285+E291+E297+E303+E315+E309+E321+E327+E333+E339</f>
        <v>45963465.790000007</v>
      </c>
      <c r="F345" s="5">
        <f t="shared" ref="F345:H345" si="34">F285+F291+F297+F303+F315+F309+F321+F327+F333+F339</f>
        <v>1779577.15</v>
      </c>
      <c r="G345" s="5">
        <f t="shared" si="34"/>
        <v>1850760.24</v>
      </c>
      <c r="H345" s="5">
        <f t="shared" si="34"/>
        <v>1924779.23</v>
      </c>
      <c r="I345" s="98"/>
      <c r="J345" s="68"/>
    </row>
    <row r="346" spans="1:10" s="26" customFormat="1" ht="30" customHeight="1">
      <c r="A346" s="101"/>
      <c r="B346" s="95"/>
      <c r="C346" s="28" t="s">
        <v>36</v>
      </c>
      <c r="D346" s="5">
        <f>SUM(E346:H346)</f>
        <v>14728836.98</v>
      </c>
      <c r="E346" s="5">
        <f>E286+E292+E298+E304+E316+E310+E322+E328+E334+E340</f>
        <v>4247398.2</v>
      </c>
      <c r="F346" s="5">
        <f t="shared" ref="F346:H346" si="35">F286+F292+F298+F304+F316+F310+F322+F328+F334+F340</f>
        <v>5995038.7800000003</v>
      </c>
      <c r="G346" s="5">
        <f t="shared" si="35"/>
        <v>4226400</v>
      </c>
      <c r="H346" s="5">
        <f t="shared" si="35"/>
        <v>260000</v>
      </c>
      <c r="I346" s="98"/>
      <c r="J346" s="68"/>
    </row>
    <row r="347" spans="1:10" s="26" customFormat="1" ht="30" customHeight="1">
      <c r="A347" s="102"/>
      <c r="B347" s="96"/>
      <c r="C347" s="33" t="s">
        <v>7</v>
      </c>
      <c r="D347" s="5">
        <f>SUM(E347:H347)</f>
        <v>0</v>
      </c>
      <c r="E347" s="5">
        <f>E287+E293+E299+E305+E317+E311+E323</f>
        <v>0</v>
      </c>
      <c r="F347" s="5">
        <f t="shared" ref="F347:H347" si="36">F287+F293+F299+F305+F317+F311+F323</f>
        <v>0</v>
      </c>
      <c r="G347" s="5">
        <f t="shared" si="36"/>
        <v>0</v>
      </c>
      <c r="H347" s="5">
        <f t="shared" si="36"/>
        <v>0</v>
      </c>
      <c r="I347" s="99"/>
      <c r="J347" s="69"/>
    </row>
    <row r="348" spans="1:10" ht="21" customHeight="1">
      <c r="A348" s="77" t="s">
        <v>24</v>
      </c>
      <c r="B348" s="103"/>
      <c r="C348" s="103"/>
      <c r="D348" s="103"/>
      <c r="E348" s="103"/>
      <c r="F348" s="103"/>
      <c r="G348" s="103"/>
      <c r="H348" s="103"/>
      <c r="I348" s="103"/>
      <c r="J348" s="104"/>
    </row>
    <row r="349" spans="1:10" ht="22.15" customHeight="1">
      <c r="A349" s="130"/>
      <c r="B349" s="127"/>
      <c r="C349" s="28" t="s">
        <v>3</v>
      </c>
      <c r="D349" s="6">
        <f>SUM(E349:H349)</f>
        <v>2185306863.9399996</v>
      </c>
      <c r="E349" s="6">
        <f t="shared" ref="E349:H349" si="37">SUM(E351:E355)</f>
        <v>564117288.96000004</v>
      </c>
      <c r="F349" s="6">
        <f t="shared" si="37"/>
        <v>617716647.42999995</v>
      </c>
      <c r="G349" s="6">
        <f t="shared" si="37"/>
        <v>499444432.56999999</v>
      </c>
      <c r="H349" s="6">
        <f t="shared" si="37"/>
        <v>504028494.98000002</v>
      </c>
      <c r="I349" s="72"/>
      <c r="J349" s="72"/>
    </row>
    <row r="350" spans="1:10" ht="16.899999999999999" customHeight="1">
      <c r="A350" s="131"/>
      <c r="B350" s="128"/>
      <c r="C350" s="28" t="s">
        <v>4</v>
      </c>
      <c r="D350" s="6"/>
      <c r="E350" s="6"/>
      <c r="F350" s="6"/>
      <c r="G350" s="6"/>
      <c r="H350" s="6"/>
      <c r="I350" s="72"/>
      <c r="J350" s="72"/>
    </row>
    <row r="351" spans="1:10" ht="28.9" customHeight="1">
      <c r="A351" s="131"/>
      <c r="B351" s="128"/>
      <c r="C351" s="28" t="s">
        <v>5</v>
      </c>
      <c r="D351" s="6">
        <f>SUM(E351:H351)</f>
        <v>219318250.76999998</v>
      </c>
      <c r="E351" s="6">
        <f t="shared" ref="E351:H352" si="38">E239++E275+E344</f>
        <v>30074179.890000001</v>
      </c>
      <c r="F351" s="6">
        <f t="shared" si="38"/>
        <v>134998091.32999998</v>
      </c>
      <c r="G351" s="6">
        <f t="shared" si="38"/>
        <v>27378053.18</v>
      </c>
      <c r="H351" s="6">
        <f t="shared" si="38"/>
        <v>26867926.370000001</v>
      </c>
      <c r="I351" s="72"/>
      <c r="J351" s="72"/>
    </row>
    <row r="352" spans="1:10" ht="28.9" customHeight="1">
      <c r="A352" s="131"/>
      <c r="B352" s="128"/>
      <c r="C352" s="28" t="s">
        <v>6</v>
      </c>
      <c r="D352" s="6">
        <f>SUM(E352:H352)</f>
        <v>1247575168.26</v>
      </c>
      <c r="E352" s="6">
        <f t="shared" si="38"/>
        <v>350250317.22000009</v>
      </c>
      <c r="F352" s="6">
        <f t="shared" si="38"/>
        <v>298317538.71999997</v>
      </c>
      <c r="G352" s="6">
        <f t="shared" si="38"/>
        <v>294457758.13999999</v>
      </c>
      <c r="H352" s="6">
        <f t="shared" si="38"/>
        <v>304549554.18000001</v>
      </c>
      <c r="I352" s="72"/>
      <c r="J352" s="72"/>
    </row>
    <row r="353" spans="1:10" ht="28.9" customHeight="1">
      <c r="A353" s="131"/>
      <c r="B353" s="128"/>
      <c r="C353" s="28" t="s">
        <v>36</v>
      </c>
      <c r="D353" s="6">
        <f>SUM(E353:H353)</f>
        <v>718213444.91000009</v>
      </c>
      <c r="E353" s="6">
        <f>E241+E277+E346</f>
        <v>183742791.85000002</v>
      </c>
      <c r="F353" s="6">
        <f t="shared" ref="F353:H354" si="39">F241++F277+F346</f>
        <v>184351017.38</v>
      </c>
      <c r="G353" s="6">
        <f t="shared" si="39"/>
        <v>177558621.25</v>
      </c>
      <c r="H353" s="6">
        <f t="shared" si="39"/>
        <v>172561014.43000001</v>
      </c>
      <c r="I353" s="72"/>
      <c r="J353" s="72"/>
    </row>
    <row r="354" spans="1:10" ht="28.9" customHeight="1">
      <c r="A354" s="131"/>
      <c r="B354" s="128"/>
      <c r="C354" s="28" t="s">
        <v>7</v>
      </c>
      <c r="D354" s="6">
        <f>SUM(E354:H354)</f>
        <v>200000</v>
      </c>
      <c r="E354" s="6">
        <f>E242++E278+E347</f>
        <v>50000</v>
      </c>
      <c r="F354" s="6">
        <f t="shared" si="39"/>
        <v>50000</v>
      </c>
      <c r="G354" s="6">
        <f t="shared" si="39"/>
        <v>50000</v>
      </c>
      <c r="H354" s="6">
        <f t="shared" si="39"/>
        <v>50000</v>
      </c>
      <c r="I354" s="72"/>
      <c r="J354" s="72"/>
    </row>
    <row r="355" spans="1:10" ht="28.9" customHeight="1">
      <c r="A355" s="132"/>
      <c r="B355" s="129"/>
      <c r="C355" s="28" t="s">
        <v>76</v>
      </c>
      <c r="D355" s="6">
        <f>SUM(E355:H355)</f>
        <v>0</v>
      </c>
      <c r="E355" s="6">
        <f>E243</f>
        <v>0</v>
      </c>
      <c r="F355" s="6">
        <f>F243</f>
        <v>0</v>
      </c>
      <c r="G355" s="6">
        <f>G243</f>
        <v>0</v>
      </c>
      <c r="H355" s="6">
        <f>H243</f>
        <v>0</v>
      </c>
      <c r="I355" s="32"/>
      <c r="J355" s="27"/>
    </row>
    <row r="356" spans="1:10" ht="23.25" customHeight="1">
      <c r="A356" s="77" t="s">
        <v>136</v>
      </c>
      <c r="B356" s="103"/>
      <c r="C356" s="103"/>
      <c r="D356" s="103"/>
      <c r="E356" s="103"/>
      <c r="F356" s="103"/>
      <c r="G356" s="103"/>
      <c r="H356" s="103"/>
      <c r="I356" s="103"/>
      <c r="J356" s="104"/>
    </row>
    <row r="357" spans="1:10" ht="15" customHeight="1">
      <c r="A357" s="108"/>
      <c r="B357" s="109"/>
      <c r="C357" s="33" t="s">
        <v>3</v>
      </c>
      <c r="D357" s="6">
        <f>SUM(E357:H357)</f>
        <v>77646929.480000004</v>
      </c>
      <c r="E357" s="6">
        <f>SUM(E359:E361)</f>
        <v>2398346.5</v>
      </c>
      <c r="F357" s="6">
        <f>SUM(F359:F361)</f>
        <v>25247814.470000003</v>
      </c>
      <c r="G357" s="6">
        <f>SUM(G359:G361)</f>
        <v>25000384.260000002</v>
      </c>
      <c r="H357" s="6">
        <f>SUM(H359:H361)</f>
        <v>25000384.25</v>
      </c>
      <c r="I357" s="72"/>
      <c r="J357" s="72"/>
    </row>
    <row r="358" spans="1:10" ht="15">
      <c r="A358" s="110"/>
      <c r="B358" s="111"/>
      <c r="C358" s="33" t="s">
        <v>4</v>
      </c>
      <c r="D358" s="6"/>
      <c r="E358" s="6"/>
      <c r="F358" s="6"/>
      <c r="G358" s="6"/>
      <c r="H358" s="6"/>
      <c r="I358" s="72"/>
      <c r="J358" s="72"/>
    </row>
    <row r="359" spans="1:10" ht="30">
      <c r="A359" s="110"/>
      <c r="B359" s="111"/>
      <c r="C359" s="33" t="s">
        <v>5</v>
      </c>
      <c r="D359" s="6">
        <f>SUM(E359:H359)</f>
        <v>77429666.800000012</v>
      </c>
      <c r="E359" s="6">
        <f t="shared" ref="E359:H360" si="40">E93+E75+E111</f>
        <v>2350379.5699999998</v>
      </c>
      <c r="F359" s="6">
        <f t="shared" si="40"/>
        <v>25199703.940000001</v>
      </c>
      <c r="G359" s="6">
        <f t="shared" si="40"/>
        <v>24951910.170000002</v>
      </c>
      <c r="H359" s="6">
        <f t="shared" si="40"/>
        <v>24927673.120000001</v>
      </c>
      <c r="I359" s="72"/>
      <c r="J359" s="72"/>
    </row>
    <row r="360" spans="1:10" ht="30">
      <c r="A360" s="110"/>
      <c r="B360" s="111"/>
      <c r="C360" s="33" t="s">
        <v>6</v>
      </c>
      <c r="D360" s="6">
        <f>SUM(E360:H360)</f>
        <v>217262.68</v>
      </c>
      <c r="E360" s="6">
        <f t="shared" si="40"/>
        <v>47966.93</v>
      </c>
      <c r="F360" s="6">
        <f t="shared" si="40"/>
        <v>48110.53</v>
      </c>
      <c r="G360" s="6">
        <f t="shared" si="40"/>
        <v>48474.09</v>
      </c>
      <c r="H360" s="6">
        <f t="shared" si="40"/>
        <v>72711.13</v>
      </c>
      <c r="I360" s="72"/>
      <c r="J360" s="72"/>
    </row>
    <row r="361" spans="1:10" ht="30">
      <c r="A361" s="112"/>
      <c r="B361" s="113"/>
      <c r="C361" s="28" t="s">
        <v>36</v>
      </c>
      <c r="D361" s="6">
        <f>SUM(E361:H361)</f>
        <v>0</v>
      </c>
      <c r="E361" s="6">
        <f>E144</f>
        <v>0</v>
      </c>
      <c r="F361" s="6">
        <f t="shared" ref="F361:H361" si="41">F144</f>
        <v>0</v>
      </c>
      <c r="G361" s="6">
        <f t="shared" si="41"/>
        <v>0</v>
      </c>
      <c r="H361" s="6">
        <f t="shared" si="41"/>
        <v>0</v>
      </c>
      <c r="I361" s="72"/>
      <c r="J361" s="72"/>
    </row>
    <row r="362" spans="1:10" ht="21" customHeight="1">
      <c r="A362" s="77" t="s">
        <v>135</v>
      </c>
      <c r="B362" s="103"/>
      <c r="C362" s="103"/>
      <c r="D362" s="103"/>
      <c r="E362" s="103"/>
      <c r="F362" s="103"/>
      <c r="G362" s="103"/>
      <c r="H362" s="103"/>
      <c r="I362" s="103"/>
      <c r="J362" s="104"/>
    </row>
    <row r="363" spans="1:10" ht="16.149999999999999" customHeight="1">
      <c r="A363" s="108"/>
      <c r="B363" s="109"/>
      <c r="C363" s="33" t="s">
        <v>3</v>
      </c>
      <c r="D363" s="6">
        <f>SUM(E363:H363)</f>
        <v>115791123.59999999</v>
      </c>
      <c r="E363" s="6">
        <f>SUM(E365:E367)</f>
        <v>0</v>
      </c>
      <c r="F363" s="6">
        <f>SUM(F365:F367)</f>
        <v>115791123.59999999</v>
      </c>
      <c r="G363" s="6">
        <f>SUM(G365:G367)</f>
        <v>0</v>
      </c>
      <c r="H363" s="6">
        <f>SUM(H365:H367)</f>
        <v>0</v>
      </c>
      <c r="I363" s="72"/>
      <c r="J363" s="72"/>
    </row>
    <row r="364" spans="1:10" ht="15">
      <c r="A364" s="110"/>
      <c r="B364" s="111"/>
      <c r="C364" s="33" t="s">
        <v>4</v>
      </c>
      <c r="D364" s="6"/>
      <c r="E364" s="6"/>
      <c r="F364" s="6"/>
      <c r="G364" s="6"/>
      <c r="H364" s="6"/>
      <c r="I364" s="72"/>
      <c r="J364" s="72"/>
    </row>
    <row r="365" spans="1:10" ht="30">
      <c r="A365" s="110"/>
      <c r="B365" s="111"/>
      <c r="C365" s="33" t="s">
        <v>5</v>
      </c>
      <c r="D365" s="6">
        <f>SUM(E365:H365)</f>
        <v>103054100</v>
      </c>
      <c r="E365" s="6">
        <f t="shared" ref="E365:H367" si="42">E63</f>
        <v>0</v>
      </c>
      <c r="F365" s="6">
        <f>F202</f>
        <v>103054100</v>
      </c>
      <c r="G365" s="6">
        <f t="shared" si="42"/>
        <v>0</v>
      </c>
      <c r="H365" s="6">
        <f t="shared" si="42"/>
        <v>0</v>
      </c>
      <c r="I365" s="72"/>
      <c r="J365" s="72"/>
    </row>
    <row r="366" spans="1:10" ht="30">
      <c r="A366" s="110"/>
      <c r="B366" s="111"/>
      <c r="C366" s="33" t="s">
        <v>6</v>
      </c>
      <c r="D366" s="6">
        <f>SUM(E366:H366)</f>
        <v>12737023.6</v>
      </c>
      <c r="E366" s="6">
        <f t="shared" si="42"/>
        <v>0</v>
      </c>
      <c r="F366" s="6">
        <f>F203</f>
        <v>12737023.6</v>
      </c>
      <c r="G366" s="6">
        <f t="shared" si="42"/>
        <v>0</v>
      </c>
      <c r="H366" s="6">
        <f t="shared" si="42"/>
        <v>0</v>
      </c>
      <c r="I366" s="72"/>
      <c r="J366" s="72"/>
    </row>
    <row r="367" spans="1:10" ht="30">
      <c r="A367" s="112"/>
      <c r="B367" s="113"/>
      <c r="C367" s="28" t="s">
        <v>36</v>
      </c>
      <c r="D367" s="6">
        <f>SUM(E367:H367)</f>
        <v>0</v>
      </c>
      <c r="E367" s="6">
        <f t="shared" si="42"/>
        <v>0</v>
      </c>
      <c r="F367" s="6">
        <f t="shared" si="42"/>
        <v>0</v>
      </c>
      <c r="G367" s="6">
        <f t="shared" si="42"/>
        <v>0</v>
      </c>
      <c r="H367" s="6">
        <f t="shared" si="42"/>
        <v>0</v>
      </c>
      <c r="I367" s="72"/>
      <c r="J367" s="72"/>
    </row>
    <row r="368" spans="1:10" s="15" customFormat="1" ht="18.75" customHeight="1">
      <c r="A368" s="77" t="s">
        <v>85</v>
      </c>
      <c r="B368" s="103"/>
      <c r="C368" s="103"/>
      <c r="D368" s="103"/>
      <c r="E368" s="103"/>
      <c r="F368" s="103"/>
      <c r="G368" s="103"/>
      <c r="H368" s="103"/>
      <c r="I368" s="103"/>
      <c r="J368" s="104"/>
    </row>
    <row r="369" spans="1:10" ht="15">
      <c r="A369" s="108"/>
      <c r="B369" s="109"/>
      <c r="C369" s="33" t="s">
        <v>3</v>
      </c>
      <c r="D369" s="6">
        <f>SUM(E369:H369)</f>
        <v>1626016.84</v>
      </c>
      <c r="E369" s="6">
        <f>SUM(E371:E373)</f>
        <v>1626016.84</v>
      </c>
      <c r="F369" s="6">
        <f>SUM(F371:F373)</f>
        <v>0</v>
      </c>
      <c r="G369" s="6">
        <f>SUM(G371:G373)</f>
        <v>0</v>
      </c>
      <c r="H369" s="6">
        <f>SUM(H371:H373)</f>
        <v>0</v>
      </c>
      <c r="I369" s="72"/>
      <c r="J369" s="72"/>
    </row>
    <row r="370" spans="1:10" ht="15">
      <c r="A370" s="110"/>
      <c r="B370" s="111"/>
      <c r="C370" s="33" t="s">
        <v>4</v>
      </c>
      <c r="D370" s="6"/>
      <c r="E370" s="6"/>
      <c r="F370" s="6"/>
      <c r="G370" s="6"/>
      <c r="H370" s="6"/>
      <c r="I370" s="72"/>
      <c r="J370" s="72"/>
    </row>
    <row r="371" spans="1:10" ht="30">
      <c r="A371" s="110"/>
      <c r="B371" s="111"/>
      <c r="C371" s="33" t="s">
        <v>5</v>
      </c>
      <c r="D371" s="6">
        <f>SUM(E371:H371)</f>
        <v>1578397.33</v>
      </c>
      <c r="E371" s="6">
        <f>E166+E178</f>
        <v>1578397.33</v>
      </c>
      <c r="F371" s="6"/>
      <c r="G371" s="6"/>
      <c r="H371" s="6"/>
      <c r="I371" s="72"/>
      <c r="J371" s="72"/>
    </row>
    <row r="372" spans="1:10" ht="30">
      <c r="A372" s="110"/>
      <c r="B372" s="111"/>
      <c r="C372" s="33" t="s">
        <v>6</v>
      </c>
      <c r="D372" s="6">
        <f>SUM(E372:H372)</f>
        <v>47619.509999999995</v>
      </c>
      <c r="E372" s="6">
        <f>E167+E179</f>
        <v>47619.509999999995</v>
      </c>
      <c r="F372" s="6">
        <f t="shared" ref="F372:H373" si="43">F70</f>
        <v>0</v>
      </c>
      <c r="G372" s="6">
        <f t="shared" si="43"/>
        <v>0</v>
      </c>
      <c r="H372" s="6">
        <f t="shared" si="43"/>
        <v>0</v>
      </c>
      <c r="I372" s="72"/>
      <c r="J372" s="72"/>
    </row>
    <row r="373" spans="1:10" ht="30">
      <c r="A373" s="112"/>
      <c r="B373" s="113"/>
      <c r="C373" s="28" t="s">
        <v>36</v>
      </c>
      <c r="D373" s="6">
        <f>SUM(E373:H373)</f>
        <v>0</v>
      </c>
      <c r="E373" s="6">
        <f>E71</f>
        <v>0</v>
      </c>
      <c r="F373" s="6">
        <f t="shared" si="43"/>
        <v>0</v>
      </c>
      <c r="G373" s="6">
        <f t="shared" si="43"/>
        <v>0</v>
      </c>
      <c r="H373" s="6">
        <f t="shared" si="43"/>
        <v>0</v>
      </c>
      <c r="I373" s="72"/>
      <c r="J373" s="72"/>
    </row>
  </sheetData>
  <mergeCells count="239">
    <mergeCell ref="A245:J245"/>
    <mergeCell ref="A246:J246"/>
    <mergeCell ref="A247:A252"/>
    <mergeCell ref="B247:B252"/>
    <mergeCell ref="A253:A258"/>
    <mergeCell ref="B253:B258"/>
    <mergeCell ref="I273:I278"/>
    <mergeCell ref="J273:J278"/>
    <mergeCell ref="J103:J114"/>
    <mergeCell ref="A103:A114"/>
    <mergeCell ref="I170:I181"/>
    <mergeCell ref="J170:J181"/>
    <mergeCell ref="B194:B205"/>
    <mergeCell ref="A216:A220"/>
    <mergeCell ref="B216:B220"/>
    <mergeCell ref="I216:I220"/>
    <mergeCell ref="J216:J220"/>
    <mergeCell ref="I253:I258"/>
    <mergeCell ref="J253:J258"/>
    <mergeCell ref="I247:I252"/>
    <mergeCell ref="J247:J252"/>
    <mergeCell ref="A260:A265"/>
    <mergeCell ref="B260:B265"/>
    <mergeCell ref="I260:I265"/>
    <mergeCell ref="A279:J279"/>
    <mergeCell ref="A267:A272"/>
    <mergeCell ref="B267:B272"/>
    <mergeCell ref="B288:B293"/>
    <mergeCell ref="I288:I293"/>
    <mergeCell ref="J288:J293"/>
    <mergeCell ref="A280:J280"/>
    <mergeCell ref="A273:A278"/>
    <mergeCell ref="B273:B278"/>
    <mergeCell ref="J267:J272"/>
    <mergeCell ref="J282:J287"/>
    <mergeCell ref="A288:A293"/>
    <mergeCell ref="A281:J281"/>
    <mergeCell ref="A282:A287"/>
    <mergeCell ref="B282:B287"/>
    <mergeCell ref="I282:I287"/>
    <mergeCell ref="I349:I354"/>
    <mergeCell ref="I363:I367"/>
    <mergeCell ref="J363:J367"/>
    <mergeCell ref="A356:J356"/>
    <mergeCell ref="I357:I361"/>
    <mergeCell ref="J357:J361"/>
    <mergeCell ref="A362:J362"/>
    <mergeCell ref="J349:J354"/>
    <mergeCell ref="B349:B355"/>
    <mergeCell ref="A349:A355"/>
    <mergeCell ref="A357:B361"/>
    <mergeCell ref="A363:B367"/>
    <mergeCell ref="C97:H97"/>
    <mergeCell ref="B67:B72"/>
    <mergeCell ref="A79:A84"/>
    <mergeCell ref="B79:B84"/>
    <mergeCell ref="I79:I84"/>
    <mergeCell ref="J79:J84"/>
    <mergeCell ref="J85:J90"/>
    <mergeCell ref="A85:A90"/>
    <mergeCell ref="B85:B90"/>
    <mergeCell ref="I85:I90"/>
    <mergeCell ref="I91:I102"/>
    <mergeCell ref="J91:J102"/>
    <mergeCell ref="A91:A102"/>
    <mergeCell ref="B91:B96"/>
    <mergeCell ref="B97:B102"/>
    <mergeCell ref="B73:B78"/>
    <mergeCell ref="C73:H73"/>
    <mergeCell ref="A67:A78"/>
    <mergeCell ref="I67:I78"/>
    <mergeCell ref="J67:J78"/>
    <mergeCell ref="J25:J30"/>
    <mergeCell ref="A37:A42"/>
    <mergeCell ref="B37:B42"/>
    <mergeCell ref="I37:I42"/>
    <mergeCell ref="J37:J42"/>
    <mergeCell ref="I55:I60"/>
    <mergeCell ref="J55:J60"/>
    <mergeCell ref="A61:A66"/>
    <mergeCell ref="B61:B66"/>
    <mergeCell ref="I61:I66"/>
    <mergeCell ref="J61:J66"/>
    <mergeCell ref="A49:A54"/>
    <mergeCell ref="B49:B54"/>
    <mergeCell ref="I49:I54"/>
    <mergeCell ref="J49:J54"/>
    <mergeCell ref="A55:A60"/>
    <mergeCell ref="B55:B60"/>
    <mergeCell ref="A10:J10"/>
    <mergeCell ref="A11:J11"/>
    <mergeCell ref="A12:J12"/>
    <mergeCell ref="A13:A18"/>
    <mergeCell ref="B13:B18"/>
    <mergeCell ref="I13:I18"/>
    <mergeCell ref="J13:J18"/>
    <mergeCell ref="A116:A121"/>
    <mergeCell ref="I134:I139"/>
    <mergeCell ref="I31:I36"/>
    <mergeCell ref="J31:J36"/>
    <mergeCell ref="A43:A48"/>
    <mergeCell ref="B43:B48"/>
    <mergeCell ref="I43:I48"/>
    <mergeCell ref="J43:J48"/>
    <mergeCell ref="A19:A24"/>
    <mergeCell ref="B19:B24"/>
    <mergeCell ref="I19:I24"/>
    <mergeCell ref="J19:J24"/>
    <mergeCell ref="A25:A30"/>
    <mergeCell ref="B25:B30"/>
    <mergeCell ref="I25:I30"/>
    <mergeCell ref="A31:A36"/>
    <mergeCell ref="B31:B36"/>
    <mergeCell ref="H2:J2"/>
    <mergeCell ref="E1:J1"/>
    <mergeCell ref="A3:J3"/>
    <mergeCell ref="A4:J4"/>
    <mergeCell ref="A5:J5"/>
    <mergeCell ref="A7:A8"/>
    <mergeCell ref="B7:B8"/>
    <mergeCell ref="C7:C8"/>
    <mergeCell ref="D7:H7"/>
    <mergeCell ref="I7:I8"/>
    <mergeCell ref="J7:J8"/>
    <mergeCell ref="B318:B323"/>
    <mergeCell ref="I318:I323"/>
    <mergeCell ref="J318:J323"/>
    <mergeCell ref="A312:A317"/>
    <mergeCell ref="B312:B317"/>
    <mergeCell ref="I312:I317"/>
    <mergeCell ref="J312:J317"/>
    <mergeCell ref="A294:A299"/>
    <mergeCell ref="B294:B299"/>
    <mergeCell ref="I294:I299"/>
    <mergeCell ref="A300:A305"/>
    <mergeCell ref="B300:B305"/>
    <mergeCell ref="I300:I305"/>
    <mergeCell ref="J300:J305"/>
    <mergeCell ref="J294:J299"/>
    <mergeCell ref="A306:A311"/>
    <mergeCell ref="B306:B311"/>
    <mergeCell ref="I306:I311"/>
    <mergeCell ref="J306:J311"/>
    <mergeCell ref="I227:I231"/>
    <mergeCell ref="J227:J231"/>
    <mergeCell ref="I369:I373"/>
    <mergeCell ref="J369:J373"/>
    <mergeCell ref="A324:A329"/>
    <mergeCell ref="B324:B329"/>
    <mergeCell ref="I324:I329"/>
    <mergeCell ref="J324:J329"/>
    <mergeCell ref="B342:B347"/>
    <mergeCell ref="I342:I347"/>
    <mergeCell ref="J342:J347"/>
    <mergeCell ref="A342:A347"/>
    <mergeCell ref="A368:J368"/>
    <mergeCell ref="A348:J348"/>
    <mergeCell ref="A330:A335"/>
    <mergeCell ref="B330:B335"/>
    <mergeCell ref="I330:I335"/>
    <mergeCell ref="J330:J335"/>
    <mergeCell ref="A369:B373"/>
    <mergeCell ref="A336:A341"/>
    <mergeCell ref="B336:B341"/>
    <mergeCell ref="I336:I341"/>
    <mergeCell ref="J336:J341"/>
    <mergeCell ref="A318:A323"/>
    <mergeCell ref="B103:B108"/>
    <mergeCell ref="A115:J115"/>
    <mergeCell ref="B116:B121"/>
    <mergeCell ref="I116:I121"/>
    <mergeCell ref="J116:J121"/>
    <mergeCell ref="J146:J151"/>
    <mergeCell ref="J152:J157"/>
    <mergeCell ref="I152:I157"/>
    <mergeCell ref="A140:A145"/>
    <mergeCell ref="A122:A127"/>
    <mergeCell ref="J128:J133"/>
    <mergeCell ref="B128:B133"/>
    <mergeCell ref="I128:I133"/>
    <mergeCell ref="A134:A139"/>
    <mergeCell ref="B134:B139"/>
    <mergeCell ref="B152:B157"/>
    <mergeCell ref="I146:I151"/>
    <mergeCell ref="B146:B151"/>
    <mergeCell ref="A146:A151"/>
    <mergeCell ref="A152:A157"/>
    <mergeCell ref="J134:J139"/>
    <mergeCell ref="B109:B114"/>
    <mergeCell ref="C109:H109"/>
    <mergeCell ref="I103:I114"/>
    <mergeCell ref="A259:J259"/>
    <mergeCell ref="A222:A226"/>
    <mergeCell ref="A244:J244"/>
    <mergeCell ref="C200:H200"/>
    <mergeCell ref="B122:B127"/>
    <mergeCell ref="I122:I127"/>
    <mergeCell ref="J122:J127"/>
    <mergeCell ref="C176:H176"/>
    <mergeCell ref="A170:A181"/>
    <mergeCell ref="B170:B181"/>
    <mergeCell ref="B158:B169"/>
    <mergeCell ref="I158:I169"/>
    <mergeCell ref="J158:J169"/>
    <mergeCell ref="C164:H164"/>
    <mergeCell ref="A158:A169"/>
    <mergeCell ref="A128:A133"/>
    <mergeCell ref="B140:B145"/>
    <mergeCell ref="I140:I145"/>
    <mergeCell ref="J140:J145"/>
    <mergeCell ref="I237:I242"/>
    <mergeCell ref="J237:J242"/>
    <mergeCell ref="B222:B226"/>
    <mergeCell ref="A227:A231"/>
    <mergeCell ref="B227:B231"/>
    <mergeCell ref="A232:A236"/>
    <mergeCell ref="B232:B236"/>
    <mergeCell ref="I232:I236"/>
    <mergeCell ref="J232:J236"/>
    <mergeCell ref="A182:A187"/>
    <mergeCell ref="B182:B187"/>
    <mergeCell ref="I182:I187"/>
    <mergeCell ref="J182:J187"/>
    <mergeCell ref="I267:I272"/>
    <mergeCell ref="I222:I226"/>
    <mergeCell ref="B211:B215"/>
    <mergeCell ref="B206:B210"/>
    <mergeCell ref="A194:A215"/>
    <mergeCell ref="I194:I215"/>
    <mergeCell ref="J194:J215"/>
    <mergeCell ref="J222:J226"/>
    <mergeCell ref="A237:A243"/>
    <mergeCell ref="B237:B243"/>
    <mergeCell ref="J260:J265"/>
    <mergeCell ref="A266:J266"/>
    <mergeCell ref="A188:A193"/>
    <mergeCell ref="B188:B193"/>
    <mergeCell ref="I188:I193"/>
    <mergeCell ref="J188:J193"/>
  </mergeCells>
  <printOptions horizontalCentered="1"/>
  <pageMargins left="0.39370078740157483" right="0.39370078740157483" top="0.6692913385826772" bottom="0.59055118110236227" header="0.11811023622047245" footer="0.11811023622047245"/>
  <pageSetup paperSize="9" scale="52" fitToHeight="15" orientation="landscape" r:id="rId1"/>
  <rowBreaks count="11" manualBreakCount="11">
    <brk id="36" max="9" man="1"/>
    <brk id="66" max="9" man="1"/>
    <brk id="96" max="9" man="1"/>
    <brk id="127" max="9" man="1"/>
    <brk id="157" max="9" man="1"/>
    <brk id="187" max="9" man="1"/>
    <brk id="221" max="9" man="1"/>
    <brk id="252" max="9" man="1"/>
    <brk id="281" max="9" man="1"/>
    <brk id="311" max="9" man="1"/>
    <brk id="34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G6:K9"/>
  <sheetViews>
    <sheetView workbookViewId="0">
      <selection activeCell="I7" sqref="I7:K8"/>
    </sheetView>
  </sheetViews>
  <sheetFormatPr defaultRowHeight="12.75"/>
  <cols>
    <col min="7" max="7" width="12.140625" customWidth="1"/>
  </cols>
  <sheetData>
    <row r="6" spans="7:11" ht="15">
      <c r="G6" s="1">
        <v>6103.7</v>
      </c>
      <c r="H6">
        <f>G6/G9</f>
        <v>0.89910216892117423</v>
      </c>
      <c r="I6" s="1">
        <v>6042.6</v>
      </c>
      <c r="J6" s="1">
        <v>5985.3</v>
      </c>
      <c r="K6" s="1">
        <v>5952.3</v>
      </c>
    </row>
    <row r="7" spans="7:11" ht="15">
      <c r="G7" s="2">
        <v>678.17253000000005</v>
      </c>
      <c r="H7">
        <f>G7/G9</f>
        <v>9.9897831254118025E-2</v>
      </c>
      <c r="I7">
        <f>I9*$H$7</f>
        <v>671.38380486885012</v>
      </c>
      <c r="J7">
        <f>J9*$H$7</f>
        <v>665.01729177531672</v>
      </c>
      <c r="K7">
        <f>K9*$H$7</f>
        <v>661.35071355391005</v>
      </c>
    </row>
    <row r="8" spans="7:11" ht="15">
      <c r="G8" s="2">
        <f>6.80219-0.01353</f>
        <v>6.7886600000000001</v>
      </c>
      <c r="H8">
        <f>G8/G9</f>
        <v>9.9999982470770502E-4</v>
      </c>
      <c r="I8">
        <f>I9*$H$8</f>
        <v>6.7207033301112444</v>
      </c>
      <c r="J8">
        <f>J9*$H$8</f>
        <v>6.6569730979569783</v>
      </c>
      <c r="K8">
        <f>K9*$H$8</f>
        <v>6.6202698228943104</v>
      </c>
    </row>
    <row r="9" spans="7:11">
      <c r="G9" s="3">
        <f>SUM(G6:G8)</f>
        <v>6788.6611899999998</v>
      </c>
      <c r="I9">
        <f>I6/$H$6</f>
        <v>6720.7045081989618</v>
      </c>
      <c r="J9">
        <f>J6/$H$6</f>
        <v>6656.9742648732745</v>
      </c>
      <c r="K9">
        <f>K6/$H$6</f>
        <v>6620.2709833768049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2023-27</vt:lpstr>
      <vt:lpstr>Лист1</vt:lpstr>
      <vt:lpstr>'2023-27'!Область_печати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SEzhova</cp:lastModifiedBy>
  <cp:lastPrinted>2025-04-04T09:50:30Z</cp:lastPrinted>
  <dcterms:created xsi:type="dcterms:W3CDTF">1996-10-08T23:32:33Z</dcterms:created>
  <dcterms:modified xsi:type="dcterms:W3CDTF">2025-04-07T13:15:39Z</dcterms:modified>
</cp:coreProperties>
</file>